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480" windowWidth="15600" windowHeight="11385" activeTab="2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1">Финансирование!$A$1:$L$71</definedName>
    <definedName name="_xlnm.Print_Area" localSheetId="0">Цел.показатели!$A$1:$J$25</definedName>
  </definedNames>
  <calcPr calcId="144525"/>
</workbook>
</file>

<file path=xl/calcChain.xml><?xml version="1.0" encoding="utf-8"?>
<calcChain xmlns="http://schemas.openxmlformats.org/spreadsheetml/2006/main">
  <c r="G43" i="3" l="1"/>
  <c r="G44" i="3"/>
  <c r="G45" i="3"/>
  <c r="G46" i="3"/>
  <c r="F59" i="3" l="1"/>
  <c r="G30" i="3" l="1"/>
  <c r="F14" i="3" l="1"/>
  <c r="F9" i="3" s="1"/>
  <c r="F15" i="3"/>
  <c r="F10" i="3" s="1"/>
  <c r="F16" i="3"/>
  <c r="F11" i="3" s="1"/>
  <c r="E14" i="3"/>
  <c r="E9" i="3" s="1"/>
  <c r="E15" i="3"/>
  <c r="E10" i="3" s="1"/>
  <c r="E16" i="3"/>
  <c r="E11" i="3" s="1"/>
  <c r="D14" i="3"/>
  <c r="D9" i="3" s="1"/>
  <c r="D15" i="3"/>
  <c r="D10" i="3" s="1"/>
  <c r="D16" i="3"/>
  <c r="D11" i="3" s="1"/>
  <c r="E13" i="3"/>
  <c r="E8" i="3" s="1"/>
  <c r="F13" i="3"/>
  <c r="F8" i="3" s="1"/>
  <c r="D13" i="3"/>
  <c r="D8" i="3" s="1"/>
  <c r="F17" i="3"/>
  <c r="E17" i="3"/>
  <c r="D17" i="3"/>
  <c r="G20" i="3"/>
  <c r="G25" i="3"/>
  <c r="E22" i="3"/>
  <c r="F22" i="3"/>
  <c r="D22" i="3"/>
  <c r="F27" i="3"/>
  <c r="E27" i="3"/>
  <c r="D27" i="3"/>
  <c r="G35" i="3"/>
  <c r="E32" i="3"/>
  <c r="F32" i="3"/>
  <c r="D32" i="3"/>
  <c r="F39" i="3"/>
  <c r="F40" i="3"/>
  <c r="G40" i="3" s="1"/>
  <c r="F41" i="3"/>
  <c r="E39" i="3"/>
  <c r="E40" i="3"/>
  <c r="E41" i="3"/>
  <c r="D39" i="3"/>
  <c r="D40" i="3"/>
  <c r="D41" i="3"/>
  <c r="E38" i="3"/>
  <c r="F38" i="3"/>
  <c r="D38" i="3"/>
  <c r="F42" i="3"/>
  <c r="E42" i="3"/>
  <c r="D42" i="3"/>
  <c r="F47" i="3"/>
  <c r="E47" i="3"/>
  <c r="D47" i="3"/>
  <c r="G50" i="3"/>
  <c r="G55" i="3"/>
  <c r="E52" i="3"/>
  <c r="F52" i="3"/>
  <c r="D52" i="3"/>
  <c r="F60" i="3"/>
  <c r="F61" i="3"/>
  <c r="E59" i="3"/>
  <c r="E60" i="3"/>
  <c r="E61" i="3"/>
  <c r="D59" i="3"/>
  <c r="D60" i="3"/>
  <c r="D61" i="3"/>
  <c r="E58" i="3"/>
  <c r="F58" i="3"/>
  <c r="D58" i="3"/>
  <c r="G64" i="3"/>
  <c r="E62" i="3"/>
  <c r="F62" i="3"/>
  <c r="D62" i="3"/>
  <c r="I25" i="2"/>
  <c r="I23" i="2"/>
  <c r="I20" i="2"/>
  <c r="I21" i="2"/>
  <c r="I19" i="2"/>
  <c r="I16" i="2"/>
  <c r="H25" i="2"/>
  <c r="H23" i="2"/>
  <c r="H20" i="2"/>
  <c r="H21" i="2"/>
  <c r="H19" i="2"/>
  <c r="H16" i="2"/>
  <c r="G42" i="3" l="1"/>
  <c r="D57" i="3"/>
  <c r="E57" i="3"/>
  <c r="E37" i="3"/>
  <c r="D37" i="3"/>
  <c r="D12" i="3"/>
  <c r="G59" i="3"/>
  <c r="F57" i="3"/>
  <c r="D68" i="3"/>
  <c r="E68" i="3"/>
  <c r="D70" i="3"/>
  <c r="E71" i="3"/>
  <c r="E69" i="3"/>
  <c r="F68" i="3"/>
  <c r="D71" i="3"/>
  <c r="E70" i="3"/>
  <c r="F71" i="3"/>
  <c r="F69" i="3"/>
  <c r="F37" i="3"/>
  <c r="G37" i="3" s="1"/>
  <c r="G27" i="3"/>
  <c r="D7" i="3"/>
  <c r="D69" i="3"/>
  <c r="G62" i="3"/>
  <c r="G47" i="3"/>
  <c r="F70" i="3"/>
  <c r="G10" i="3"/>
  <c r="G17" i="3"/>
  <c r="G15" i="3"/>
  <c r="F7" i="3"/>
  <c r="E7" i="3"/>
  <c r="G22" i="3"/>
  <c r="F12" i="3"/>
  <c r="E12" i="3"/>
  <c r="G32" i="3"/>
  <c r="G52" i="3"/>
  <c r="G69" i="3" l="1"/>
  <c r="D67" i="3"/>
  <c r="G57" i="3"/>
  <c r="E67" i="3"/>
  <c r="G7" i="3"/>
  <c r="F67" i="3"/>
  <c r="G70" i="3"/>
  <c r="G12" i="3"/>
  <c r="G67" i="3" l="1"/>
  <c r="B4" i="4"/>
  <c r="C4" i="4" s="1"/>
  <c r="D4" i="4" s="1"/>
  <c r="E4" i="4" s="1"/>
  <c r="F4" i="4" s="1"/>
  <c r="G4" i="4" s="1"/>
  <c r="H4" i="4" s="1"/>
  <c r="I4" i="4" s="1"/>
</calcChain>
</file>

<file path=xl/sharedStrings.xml><?xml version="1.0" encoding="utf-8"?>
<sst xmlns="http://schemas.openxmlformats.org/spreadsheetml/2006/main" count="463" uniqueCount="255">
  <si>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</si>
  <si>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</si>
  <si>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</si>
  <si>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</si>
  <si>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</si>
  <si>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</si>
  <si>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</si>
  <si>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</si>
  <si>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</si>
  <si>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</si>
  <si>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</si>
  <si>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</si>
  <si>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</si>
  <si>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</si>
  <si>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</si>
  <si>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</si>
  <si>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</si>
  <si>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</si>
  <si>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процессной части</t>
  </si>
  <si>
    <t>3</t>
  </si>
  <si>
    <t>2.1</t>
  </si>
  <si>
    <t>3.1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</si>
  <si>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</si>
  <si>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</si>
  <si>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</si>
  <si>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</si>
  <si>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</si>
  <si>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</si>
  <si>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</si>
  <si>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</si>
  <si>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</si>
  <si>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</si>
  <si>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</si>
  <si>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</si>
  <si>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</si>
  <si>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</si>
  <si>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</si>
  <si>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</si>
  <si>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</si>
  <si>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</si>
  <si>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</si>
  <si>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</si>
  <si>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</si>
  <si>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</si>
  <si>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</si>
  <si>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</si>
  <si>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</si>
  <si>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</si>
  <si>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</si>
  <si>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</si>
  <si>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</si>
  <si>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</si>
  <si>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</si>
  <si>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</si>
  <si>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"Управление муниципальным имуществом"</t>
  </si>
  <si>
    <t xml:space="preserve">Цель муниципальной программы - 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</si>
  <si>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 xml:space="preserve"> Доля объектов, учтенных в реестре  муниципального имущества, от общего числа выявленных и подлежащих учету объектов</t>
  </si>
  <si>
    <t>процент</t>
  </si>
  <si>
    <t>Количество муниципальных объектов недвижимого имущества, расположенных в многоквартирных домах</t>
  </si>
  <si>
    <t>единица</t>
  </si>
  <si>
    <t xml:space="preserve"> -</t>
  </si>
  <si>
    <t>Количество граждан отдельных категорий подлежащих обеспечению жилыми помещениями</t>
  </si>
  <si>
    <t>Количество земельных участков, предоставленных в аренду (собственность)</t>
  </si>
  <si>
    <t>Доходы от приватизации муниципального имущества</t>
  </si>
  <si>
    <t>Количество муниципальных объектов недвижимого имущества, признанных непригодными к дальнейшему использованию</t>
  </si>
  <si>
    <t>2.1.2</t>
  </si>
  <si>
    <t>2.1.3</t>
  </si>
  <si>
    <t>2.1.4</t>
  </si>
  <si>
    <t>2.1.5</t>
  </si>
  <si>
    <t>человек</t>
  </si>
  <si>
    <t>тысяч рублей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</si>
  <si>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</si>
  <si>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</si>
  <si>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</si>
  <si>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>2.2</t>
  </si>
  <si>
    <t>2.3</t>
  </si>
  <si>
    <t>увеличение значений</t>
  </si>
  <si>
    <t>Комплекс процессных мероприятий - содержание, обслуживание, страхование и списание объектов имущества, составляющих казну муниципального образования Кавказский район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</si>
  <si>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</si>
  <si>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</si>
  <si>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</si>
  <si>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</t>
  </si>
  <si>
    <t>Демонтаж, разборка объектов муниципального имущества, признанного непригодным к дальнейшему использованию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</si>
  <si>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</si>
  <si>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Публикация извещений в СМИ о предоставлении земельных участков в аренду (собственность)</t>
  </si>
  <si>
    <t>Проведение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</si>
  <si>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</si>
  <si>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</si>
  <si>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</si>
  <si>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2.2.1</t>
  </si>
  <si>
    <t>2.2.2</t>
  </si>
  <si>
    <t>2.2.3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</si>
  <si>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</si>
  <si>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2.3.1</t>
  </si>
  <si>
    <t>1.1.1.1</t>
  </si>
  <si>
    <t>1.1.1.2</t>
  </si>
  <si>
    <t>1.1.2</t>
  </si>
  <si>
    <t>1.1.3</t>
  </si>
  <si>
    <t>1.2</t>
  </si>
  <si>
    <t>1.2.1</t>
  </si>
  <si>
    <t>1.2.2</t>
  </si>
  <si>
    <t>1.2.3</t>
  </si>
  <si>
    <t>1.3</t>
  </si>
  <si>
    <t>1.3.1</t>
  </si>
  <si>
    <t>Начальник управление имущественных отношений администрации муниципального образования Кавказский район</t>
  </si>
  <si>
    <t>Л.В. Юрина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</si>
  <si>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</si>
  <si>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>Произведена оплата взносов на капитальный ремонт общего имущества в МКД</t>
  </si>
  <si>
    <t>квадратные метры</t>
  </si>
  <si>
    <t xml:space="preserve">Выполнен демонтаж, разборка муниципального имущества </t>
  </si>
  <si>
    <t>Предоставлено земельных участков в аренду или собственность</t>
  </si>
  <si>
    <t>Проведена оценка рыночной стоимости объектов</t>
  </si>
  <si>
    <t xml:space="preserve">Земельные участки поставлены на кадастровый учет </t>
  </si>
  <si>
    <t>Мероприятие - Выполнение муниципальных функций, направленных на сохранность имущества казны муниципального образования Кавказский район</t>
  </si>
  <si>
    <t>Начальник управления Юрина Лилия Васильевна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</si>
  <si>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</si>
  <si>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</si>
  <si>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</si>
  <si>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</si>
  <si>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</si>
  <si>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</si>
  <si>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</si>
  <si>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</si>
  <si>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</si>
  <si>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</si>
  <si>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</si>
  <si>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</si>
  <si>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</si>
  <si>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</si>
  <si>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</si>
  <si>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</si>
  <si>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</si>
  <si>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 xml:space="preserve">Мероприятие - 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</si>
  <si>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>Начальник отдела имущественных отношений Тюльменкова Ольга Николаевна</t>
  </si>
  <si>
    <t>1.3.2</t>
  </si>
  <si>
    <t>1.3.3</t>
  </si>
  <si>
    <t>Мероприятие - Демонтаж, разборка объектов муниципального имущества, признанного непригодным к дальнейшему использованию</t>
  </si>
  <si>
    <t>Комплекс процессных мероприятий -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</si>
  <si>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r>
      <rPr>
        <b/>
        <sz val="12"/>
        <rFont val="Times New Roman"/>
        <family val="1"/>
        <charset val="204"/>
      </rPr>
      <t xml:space="preserve">Мероприятие - </t>
    </r>
    <r>
      <rPr>
        <sz val="12"/>
        <rFont val="Times New Roman"/>
        <family val="1"/>
        <charset val="204"/>
      </rPr>
      <t>Проведение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  </r>
  </si>
  <si>
    <t>2.2.4</t>
  </si>
  <si>
    <t>2.2.5</t>
  </si>
  <si>
    <t>2.2.6</t>
  </si>
  <si>
    <t>2.2.7</t>
  </si>
  <si>
    <t>2.2.8</t>
  </si>
  <si>
    <t>2.2.9</t>
  </si>
  <si>
    <t>2.3.2</t>
  </si>
  <si>
    <t>2.3.3</t>
  </si>
  <si>
    <t>Начальник отдела земельных отношений Спирин Александр Николаевич</t>
  </si>
  <si>
    <t>Мероприятие - 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</si>
  <si>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Мероприятие -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</si>
  <si>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Начальник управления имущественных отношений администрации  муниципального образования Кавказский район Л.В.Юрина</t>
  </si>
  <si>
    <t>Начальник отдела имущественных отношений управления имущественных отношений О.Н. Тюльменкова</t>
  </si>
  <si>
    <t>Начальник отдела земельных отношений управления имущественных отношений  А. Н. Спирин</t>
  </si>
  <si>
    <t>Уведомление о налогах для ЕНП</t>
  </si>
  <si>
    <t>Соглашение №2276/23 от 15.08.2023, дополнительное соглашение №7 от 24.05.2024 к  соглашению №2276/23 от 15.08.2023; Соглашения: №1-2025 от 09.01.2025, №2-2025 от 09.01.2025, №4-2025 от 09.01.2025, №5-2025 от 09.01.2025, №6-2025 от 09.01.2025, №8-2025 от 09.01.2025, №9-2025 от 09.01.2025, №10-2025 от 09.01.2025, №11-2025 от 09.01.2025, №12-2025 от 09.01.2025, №13-2025 от 09.01.2025, №14-2025 от 09.01.2025, №16-2025 от 09.01.2025, №17-2025 от 09.01.2025, №18-2025 от 09.01.2025, №19-2025 от 09.01.2025, №20-2025 от 09.01.2025, №21-2025 от 09.01.2025</t>
  </si>
  <si>
    <t>Уведомление о начисленных налоговым органом суммах транспортного налога №5599730 от 10.04.2025</t>
  </si>
  <si>
    <t>муниципальный контракт №5 от 29.01.2025</t>
  </si>
  <si>
    <t>муниципальный контракт №4 от 29.01.2025</t>
  </si>
  <si>
    <t>акт выполненных работ 3 от 15.04.2025</t>
  </si>
  <si>
    <t>платежное поручение 212 от 25.04.2025</t>
  </si>
  <si>
    <t>муниципальный контракт 23 от 01.04.2025</t>
  </si>
  <si>
    <t>акт выполненных работ 71 от 15.04.2025</t>
  </si>
  <si>
    <t>платежное поручение 211 от 25.04.2025</t>
  </si>
  <si>
    <t>досрочное окончание работ</t>
  </si>
  <si>
    <t>муниципальный контракт 35 от 20.05.2025</t>
  </si>
  <si>
    <t>акт б/н от 02.06.2025</t>
  </si>
  <si>
    <t>пп 293 от 05.06.2025</t>
  </si>
  <si>
    <t>досрочное оказание услуг</t>
  </si>
  <si>
    <t>14.04.2025; 16.07.2025</t>
  </si>
  <si>
    <t>платежное поручение 198 от 25.04.2025; 411 от 25.07.2025</t>
  </si>
  <si>
    <t>муниципальный контракт 51 от 24.09.2025</t>
  </si>
  <si>
    <t>муниципальный контракт 44 от 22.07.2025</t>
  </si>
  <si>
    <t>платежное поручение 566 от 03.10.2025</t>
  </si>
  <si>
    <t>20.02.2025; 14.04.2025;  15.05.2025;  04.07.2025;  08.07.2025; 06.08.2025</t>
  </si>
  <si>
    <t>муниципальный контракт 770 от 06.10.2025</t>
  </si>
  <si>
    <t>Документ о приемке услуг 4/004433 от 06.10.2025</t>
  </si>
  <si>
    <t>Платежное поручение   E25021133058.01 от 09.10.2025</t>
  </si>
  <si>
    <t xml:space="preserve">акт 1 от 31.01.2025; 2 от 28.02.2025; 3 от 31.03.2025; 4 от 30.04.2025; 5 от 31.05.2025; 6 от 30.06.2025; 7 от 31.07.2025; 8 от 31.08.2025; 9 от 30.09.2025; 10 от 31.10.2025; 11 от 30.11.2025; 12 от 22.12.2025 </t>
  </si>
  <si>
    <t xml:space="preserve">31.01.2025; 28.02.2025;  31.03.2025; 30.04.2025; 31.05.2025; 30.06.2025; 31.07.2025; 31.08.2025; 30.09.2025; 31.10.2025; 30.11.2025; 22.12.2025 </t>
  </si>
  <si>
    <t>платежные поручения            47 от11.02.2025; 92 от04.03.2025; 146 от08.04.2025; 215 от06.05.2025; 291 от05.06.2025; 355 от04.07.2025; 427 от06.08.2025; 498 от04.09.2025; 548 от01.10.2025; 636 от12.11.2025; 698 от03.12.2025; 776 от23.12.2025</t>
  </si>
  <si>
    <t>11.02.2025; 04.03.2025; 08.04.2025;  06.05.2025;  05.06.2025;  04.07.2025; 06.08.2025; 04.09.2025; 01.10.2025; 12.11.2025; 03.12.2025; 23.12.2025</t>
  </si>
  <si>
    <t>документ о приемке услуг 9900-000086 от 28.10.2025</t>
  </si>
  <si>
    <t xml:space="preserve">Платежное поручение 633 от 31.10.2025 </t>
  </si>
  <si>
    <t>акт выполненных работ от 31.01.2025; 28.02.2025; 31.03.2025; 30.04.2025; 31.05.2025; 30.06.2025; 31.07.2025; 31.08.2025; 30.09.2025; 31.10.2025; 30.11.2025; 25.12.2025</t>
  </si>
  <si>
    <t>31.01.2025; 28.02.2025; 31.03.2025; 30.04.2025; 31.05.2025; 30.06.2025; 31.07.2025; 31.08.2025; 30.09.2025; 31.10.2025; 30.11.2025; 25.12.2025</t>
  </si>
  <si>
    <t xml:space="preserve">платежное поручение от 07.02.2025; 07.03.2025; 11.04.2025; 15.05.2025; 06.06.2025; 09.07.2025; 07.08.2025; 04.09.2025; 06.10.2025; 18.11.2025; 10.12.2025; 25.12.2025 </t>
  </si>
  <si>
    <t xml:space="preserve">07.02.2025; 07.03.2025; 11.04.2025; 15.05.2025; 06.06.2025; 09.07.2025; 07.08.2025; 04.09.2025; 06.10.2025; 18.11.2025; 10.12.2025; 25.12.2025 </t>
  </si>
  <si>
    <t>муниципальный контракт 1 от21.01.2025, 9 от04.02.2025, 18 от05.03.2025, 20 от19.03.2025; 26 от14.04.2025; 37 от26.05.2025; 40 от03.06.2025; 45 от01.08.2025; 48 от12.09.2025; 54 от08.10.2025; 56 от12.11.2025; 60 от05.12.2025; 62 от09.12.2025</t>
  </si>
  <si>
    <t>21.01.2025; 04.02.2025; 05.03.2025,  19.03.2025; 14.04.2025; 26.05.2025; 03.06.2025; 01.08.2025; 12.09.2025; 08.10.2025; 12.11.2025; 05.12.2025; 09.12.2025</t>
  </si>
  <si>
    <t>акт б/н от 31.01.2025; б/н от 17.02.2025; б/н от 21.03.2025; б/н от 01.04.2025; 2013 от 25.04.2025; 103 от 26.06.2025; б/н от 30.06.2025; 2867 от21.08.2025; б/н от30.09.2025; 25423 от24.10.2025; б/н от02.12.2025; КТ25-084 от16.12.2025; б/н от17.12.2025</t>
  </si>
  <si>
    <t>31.01.2025; 17.02.2025; 21.03.2025; 01.04.2025;  25.04.2025; 26.06.2025; 30.06.2025; 21.08.2025; 30.09.2025; 24.10.2025; 02.12.2025; 16.12.2025; 17.12.2025</t>
  </si>
  <si>
    <t>пп 48 от 11.02.2025; 68 от 21.02.2025; 148 от 08.04.2025; 147 от 11.04.2025; 217 от 06.05.2025; 353 от 04.07.2025; 354 от 04.07.2025; 533 от11.09.2025; 565 от 02.10.2025; 635 от12.11.2025; 703 от08.12.2025; 752 от18.12.2025; 803 от24.12.2025</t>
  </si>
  <si>
    <t>11.02.2025; 21.02.2025; 08.04.2025;  11.04.2025; 06.05.2025;  04.07.2025;  04.07.2025; 11.09.2025; 02.10.2025; 12.11.2025; 08.12.2025; 18.12.2025; 24.12.2025</t>
  </si>
  <si>
    <t>муниципальный контракт 25 от 11.04.2025; 70 от12.12.2025</t>
  </si>
  <si>
    <t>11.04.2025; 12.12.2025</t>
  </si>
  <si>
    <t>акт б/н от 21.05.2025; акт б/н от 18.12.2025</t>
  </si>
  <si>
    <t>21.05.2025; 18.12.2025</t>
  </si>
  <si>
    <t>пп 277 от 26.05.2025; 753 от 19.12.2025</t>
  </si>
  <si>
    <t>26.05.2025;  19.12.2025</t>
  </si>
  <si>
    <t>муниципальный контракт 7 от 04.02.2025; 8 от 05.02.2025; 10 от 06.02.2025; 11 от 06.02.2025; 21 от 21.03.2025; 22 от 28.03.2025; 34 от 15.05.2025; 36 от 21.05.2025; 43 от 16.07.2025; 57 от13.11.2025; 58 от27.11.2025; 59 от03.12.2025; 61 от08.12.2025</t>
  </si>
  <si>
    <t>04.02.2025; 05.02.2025; 06.02.2025; 06.02.2025 21.03.2025; 28.03.2025; 15.05.2025; 21.05.2025; 16.07.2025; 13.11.2025; 27.11.2025; 03.12.2025; 08.12.2025</t>
  </si>
  <si>
    <t>акт 0000-000007 от 17.02.2025; 7 от 17.02.2025; 8 от 17.02.2025; 40 от 25.03.2025; 0000-000037 от 11.04.2025; 22 от 24.04.2025; 34 от 25.06.2025; б/н от 02.07.2025; 43 от 01.08.2025; б/н от 09.12.2025; б/н от 11.12.2025; ООГУ-000124 от 16.12.2025; б/н от 22.12.2025</t>
  </si>
  <si>
    <t>17.02.2025;  25.03.2025; 11.04.2025; 24.04.2025; 25.06.2025;  02.07.2025; 01.08.2025; 09.12.2025; 11.12.2025; 16.12.2025; 22.12.2025</t>
  </si>
  <si>
    <t>пп 67 от 20.02.2025; 69 от 20.02.2025; 70 от 20.02.2025; 149 от 14.04.2025; 184 от 14.04.2025; 259 от 15.05.2025; 352 от 04.07.2025; 359 от 08.07.2025; 426 от 06.08.2025; 739 от12.12.2025; 740 от16.12.2025; 751 от18.12.2025; 812 от26.12.2025</t>
  </si>
  <si>
    <t>отсутствие необходимости в публикации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</si>
  <si>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 xml:space="preserve"> 2025 год </t>
    </r>
  </si>
  <si>
    <t xml:space="preserve"> </t>
  </si>
  <si>
    <t>Начальник правового отдела Полусмак А.И.</t>
  </si>
  <si>
    <t>Руководитель МКУ "ЦБ администрации" Бессмертная С.В.</t>
  </si>
  <si>
    <t>Контрольная точка 1.1.1 Исчисление транспортного налога имущества казны муниципального образования Кавказский район</t>
  </si>
  <si>
    <t>Контрольная точка 1.1.2 Предоставление в ФНС России Уведомления о налогах для ЕНП по транспортному налогу</t>
  </si>
  <si>
    <t>Контрольная точка 1.1.3 Оплата транспортного налога имущества казны муниципального образования Кавказский район</t>
  </si>
  <si>
    <t>Контрольная точка 1.1.4 Заключение контракта на поставку теплоэнергии на объекты недвижимого имущества казны МО Кавказский район</t>
  </si>
  <si>
    <t>Контрольная точка 1.1.5 Оказание услуг на поставку теплоэнергии на объекты недвижимого имущества казны МО Кавказский район</t>
  </si>
  <si>
    <t>Контрольная точка 1.1.6 Оплата за оказанные услуги по поставке теплоэнергии на объекты недвижимого имущества казны МО Кавказский район</t>
  </si>
  <si>
    <t xml:space="preserve">Контрольная точка 1.1.7 Заключение контракта на оказание услуг по предоставлению автомобильной стоянки на охраняемой территории в черте города Кропоткина </t>
  </si>
  <si>
    <t xml:space="preserve">Контрольная точка 1.1.8 Оказание услуг по предоставлению автомобильной стоянки на охраняемой территории в черте города Кропоткина </t>
  </si>
  <si>
    <t xml:space="preserve">Контрольная точка 1.1.9 Оплата за оказанные услуги по предоставлению автомобильной стоянки на охраняемой территории в черте города Кропоткина </t>
  </si>
  <si>
    <t>Контрольная точка 1.1.10 Заключение контракта на оказание услуг по воосстановлению технической документации жилых помещений имущества казны МО Кавказский район</t>
  </si>
  <si>
    <t>Контрольная точка 1.1.11  Оказание услуг по воосстановлению технической документации жилых помещений имущества казны МО Кавказский район</t>
  </si>
  <si>
    <t>Контрольная точка 1.1.12 Оплата за оказанные услуги по воосстановлению технической документации жилых помещений имущества казны МО Кавказский район</t>
  </si>
  <si>
    <t>Контрольная точка 1.1.16 Заключение контракта на выполнение работ по определению предмета охраны объекта культурного наследия</t>
  </si>
  <si>
    <t>Контрольная точка 1.1.17  Выполнение работ по определению предмета охраны объекта культурного наследия</t>
  </si>
  <si>
    <t>Контрольная точка 1.1.18  Оплата выполненных работ по определению предмета охраны объекта культурного наследия</t>
  </si>
  <si>
    <t>Контрольная точка 1.2.1 Заключение соглашений о порядке уплаты взносов на капитальный ремонт общего имущества в МКД собственниками помещений</t>
  </si>
  <si>
    <t>Контрольная точка 1.2.2 Исполнение соглашения о порядке уплаты взносов на капитальный ремонт общего имущества в МКД собственниками помещений</t>
  </si>
  <si>
    <t>Контрольная точка 1.2.3 Оплата взносов на капитальный ремонт общего имущества в МКД собственниками помещений</t>
  </si>
  <si>
    <t>Контрольная точка 1.1.20 Оплата транспортного налога</t>
  </si>
  <si>
    <t>Контрольная точка 1.1.13 Заключение контракта на выполнение работ по определению предмета охраны объекта культурного наследия</t>
  </si>
  <si>
    <t>Контрольная точка 1.1.14  Выполнение работ по определению предмета охраны объекта культурного наследия</t>
  </si>
  <si>
    <t>Контрольная точка 1.1.15  Оплата выполненных работ по определению предмета охраны объекта культурного наследия</t>
  </si>
  <si>
    <t>Контрольная точка 1.1.19 Оплата судебных расходов по оплате бридических услуг по исполнительным листам</t>
  </si>
  <si>
    <t>Контрольная точка 1.3.1 Заключение контракта по демонтажу, разборки объекта муниципального имущества, признанного непригодным к дальнейшему использованию</t>
  </si>
  <si>
    <t>Контрольная точка 1.3.2 Исполнение контракта по демонтажу, разборки объекта муниципального имущества, признанного непригодным к дальнейшему использованию</t>
  </si>
  <si>
    <t>Контрольная точка 1.3.3 Оплата за демонтаж, разборку объекта муниципального имущества, признанного непригодным к дальнейшему использованию</t>
  </si>
  <si>
    <t xml:space="preserve">Контрольная точка 2.2.1 Заключение контракта на оказание услуг  по оценке рыночной стоимости права на заключение договора аренды земельного участка, продажи земельного участка 
</t>
  </si>
  <si>
    <t xml:space="preserve">Контрольная точка 2.2.2 Оказание услуг по оценке рыночной стоимости права на заключение договора аренды земельного участка, продажи земельного участка 
</t>
  </si>
  <si>
    <t xml:space="preserve">Контрольная точка 2.2.3 Оплата за оказанные услуги по оценке рыночной стоимости права на заключение договора аренды земельного участка, продажи земельного участка 
</t>
  </si>
  <si>
    <t xml:space="preserve">Контрольная точка 2.2.4 Заключение контракта по оценке рыночной стоимости транспортных средств, находящихся в муниципальной собственности муниципального образования Кавказский район </t>
  </si>
  <si>
    <t xml:space="preserve">Контрольная точка 2.2.5 Оказание услуг по оценке рыночной стоимости транспортных средств, находящихся в муниципальной собственности муниципального образования Кавказский район </t>
  </si>
  <si>
    <t xml:space="preserve">Контрольная точка 2.2.6 Оплата за оказанные услуги по оценке рыночной стоимости транспортных средств, находящихся в муниципальной собственности муниципального образования Кавказский район  </t>
  </si>
  <si>
    <t>Контрольная точка 2.2.7 Заключение контракта на оказание услуг  по оценке рыночной стоимости  недвижимого и движимого имущества</t>
  </si>
  <si>
    <t>Контрольная точка 2.2.8 Оказание услуг по оценке рыночной стоимости недвижимого и движимого имущества</t>
  </si>
  <si>
    <t>Контрольная точка 2.2.9 Оплата за оказанные услуги по оценке рыночной стоимости недвижимого и движимого имущества</t>
  </si>
  <si>
    <t>Контрольная точка 2.3.1  Заключение контракта по выполнению кадастровых работ для муниципальных нужд</t>
  </si>
  <si>
    <t>Контрольная точка 2.3.2 Выполнение кадастровых работ для муниципальных нужд</t>
  </si>
  <si>
    <t>Контрольная точка 2.3.3 Оплата кадастровых работ для муниципальных нужд</t>
  </si>
  <si>
    <t>акт выполненных работ 23 от 02.09.2025</t>
  </si>
  <si>
    <t>снижение цены в результате проведения аукциона</t>
  </si>
  <si>
    <t>расходование средств по фактической потребности</t>
  </si>
  <si>
    <t>оплата за декабрь будет произведена в январе, на основании предоставленного счета</t>
  </si>
  <si>
    <t>Испольнительный лист: ФС048780614 от16.05.2025, ФС048788929 от 13.08.2025, ФС052340769 от10.11.2025; платежное поручение: 474224 от22.08.2025, 3053 от30.09.2025, 7231 от18.11.2025</t>
  </si>
  <si>
    <t>16.05.2025,  13.08.2025, 10.11.2025; 22.08.2025, 30.09.2025, 18.11.2025</t>
  </si>
  <si>
    <t xml:space="preserve">платежное поручение: 428 от27.02.2025, 1956 от16.07.2025, 4835 от27.10.2025, 7997 от25.12.2025 </t>
  </si>
  <si>
    <t xml:space="preserve">27.02.2025, 16.07.2025, 27.10.2025, 25.12.2025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</si>
</sst>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4" fillId="0" borderId="0"/>
  </cellStyleXfs>
  <cellXfs count="158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3" fillId="2" borderId="2" xfId="4" applyFont="1" applyFill="1" applyBorder="1" applyAlignment="1">
      <alignment horizontal="center" vertical="top" wrapText="1"/>
    </xf>
    <xf numFmtId="0" fontId="3" fillId="3" borderId="2" xfId="4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left" vertical="center" wrapText="1"/>
    </xf>
    <xf numFmtId="14" fontId="3" fillId="3" borderId="2" xfId="4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center" wrapText="1"/>
    </xf>
    <xf numFmtId="14" fontId="3" fillId="2" borderId="2" xfId="0" applyNumberFormat="1" applyFont="1" applyFill="1" applyBorder="1" applyAlignment="1">
      <alignment horizontal="justify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4" applyNumberFormat="1" applyFont="1" applyFill="1" applyBorder="1" applyAlignment="1">
      <alignment horizontal="center" vertical="top" wrapText="1"/>
    </xf>
    <xf numFmtId="0" fontId="16" fillId="2" borderId="0" xfId="0" applyFont="1" applyFill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49" fontId="2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3" borderId="2" xfId="4" applyFont="1" applyFill="1" applyBorder="1" applyAlignment="1">
      <alignment horizontal="center" vertical="top" wrapText="1"/>
    </xf>
    <xf numFmtId="49" fontId="2" fillId="2" borderId="2" xfId="4" applyNumberFormat="1" applyFont="1" applyFill="1" applyBorder="1" applyAlignment="1">
      <alignment horizontal="center" vertical="top" wrapText="1"/>
    </xf>
    <xf numFmtId="0" fontId="3" fillId="2" borderId="2" xfId="4" applyFont="1" applyFill="1" applyBorder="1" applyAlignment="1">
      <alignment horizontal="left" vertical="top" wrapText="1"/>
    </xf>
    <xf numFmtId="0" fontId="19" fillId="2" borderId="2" xfId="4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wrapText="1"/>
    </xf>
    <xf numFmtId="14" fontId="1" fillId="3" borderId="2" xfId="4" applyNumberFormat="1" applyFont="1" applyFill="1" applyBorder="1" applyAlignment="1">
      <alignment horizontal="center" vertical="top" wrapText="1"/>
    </xf>
    <xf numFmtId="0" fontId="3" fillId="2" borderId="2" xfId="4" applyFont="1" applyFill="1" applyBorder="1" applyAlignment="1">
      <alignment horizontal="center" vertical="center" wrapText="1"/>
    </xf>
    <xf numFmtId="49" fontId="2" fillId="2" borderId="2" xfId="4" applyNumberFormat="1" applyFont="1" applyFill="1" applyBorder="1" applyAlignment="1">
      <alignment horizontal="left" vertical="top" wrapText="1"/>
    </xf>
    <xf numFmtId="49" fontId="16" fillId="2" borderId="0" xfId="0" applyNumberFormat="1" applyFont="1" applyFill="1" applyAlignment="1">
      <alignment wrapText="1"/>
    </xf>
    <xf numFmtId="0" fontId="16" fillId="2" borderId="0" xfId="0" applyFont="1" applyFill="1" applyAlignment="1">
      <alignment horizontal="left" vertical="top" wrapText="1"/>
    </xf>
    <xf numFmtId="165" fontId="17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3" fillId="2" borderId="2" xfId="1" applyFont="1" applyFill="1" applyBorder="1" applyAlignment="1">
      <alignment horizontal="left" vertical="center" wrapText="1"/>
    </xf>
    <xf numFmtId="14" fontId="1" fillId="2" borderId="0" xfId="0" applyNumberFormat="1" applyFont="1" applyFill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2" borderId="3" xfId="4" applyFont="1" applyFill="1" applyBorder="1" applyAlignment="1">
      <alignment horizontal="left" vertical="top" wrapText="1"/>
    </xf>
    <xf numFmtId="0" fontId="2" fillId="2" borderId="9" xfId="4" applyFont="1" applyFill="1" applyBorder="1" applyAlignment="1">
      <alignment horizontal="left" vertical="top" wrapText="1"/>
    </xf>
    <xf numFmtId="0" fontId="2" fillId="2" borderId="4" xfId="4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49" fontId="16" fillId="2" borderId="0" xfId="0" applyNumberFormat="1" applyFont="1" applyFill="1" applyAlignment="1">
      <alignment horizontal="left" vertical="top" wrapText="1"/>
    </xf>
    <xf numFmtId="0" fontId="16" fillId="2" borderId="0" xfId="0" applyFont="1" applyFill="1" applyAlignment="1">
      <alignment horizont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top" wrapText="1"/>
    </xf>
    <xf numFmtId="0" fontId="3" fillId="2" borderId="1" xfId="4" applyFont="1" applyFill="1" applyBorder="1" applyAlignment="1">
      <alignment horizontal="center" vertical="top" wrapText="1"/>
    </xf>
    <xf numFmtId="0" fontId="3" fillId="2" borderId="6" xfId="4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opLeftCell="A34" zoomScaleNormal="100" workbookViewId="0">
      <selection activeCell="M23" sqref="M23"/>
    </sheetView>
  </sheetViews>
  <sheetFormatPr defaultColWidth="9.140625" defaultRowHeight="15" x14ac:dyDescent="0.25"/>
  <cols>
    <col min="1" max="1" width="6.42578125" style="32" customWidth="1"/>
    <col min="2" max="2" width="50.7109375" style="52" customWidth="1"/>
    <col min="3" max="3" width="12.85546875" style="52" customWidth="1"/>
    <col min="4" max="4" width="10.7109375" style="59" customWidth="1"/>
    <col min="5" max="5" width="14.28515625" style="59" customWidth="1"/>
    <col min="6" max="6" width="11.7109375" style="59" customWidth="1"/>
    <col min="7" max="7" width="13.7109375" style="59" customWidth="1"/>
    <col min="8" max="8" width="9" style="59" customWidth="1"/>
    <col min="9" max="9" width="9.140625" style="59" customWidth="1"/>
    <col min="10" max="10" width="15.42578125" style="59" customWidth="1"/>
    <col min="11" max="16384" width="9.140625" style="52"/>
  </cols>
  <sheetData>
    <row r="1" spans="1:10" ht="15.75" x14ac:dyDescent="0.25">
      <c r="A1" s="3"/>
      <c r="B1" s="1"/>
      <c r="C1" s="1"/>
      <c r="D1" s="50"/>
      <c r="E1" s="51"/>
      <c r="F1" s="51"/>
      <c r="G1" s="51"/>
      <c r="H1" s="51"/>
      <c r="I1" s="51"/>
      <c r="J1" s="50"/>
    </row>
    <row r="2" spans="1:10" ht="18.75" x14ac:dyDescent="0.25">
      <c r="A2" s="86" t="s">
        <v>2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24" customHeight="1" x14ac:dyDescent="0.25">
      <c r="A3" s="87" t="s">
        <v>12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9.25" customHeight="1" x14ac:dyDescent="0.25">
      <c r="A4" s="98" t="s">
        <v>54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15" customHeight="1" x14ac:dyDescent="0.25">
      <c r="A5" s="88" t="s">
        <v>3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7" customHeight="1" x14ac:dyDescent="0.25">
      <c r="A6" s="89" t="s">
        <v>205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15" customHeight="1" x14ac:dyDescent="0.25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</row>
    <row r="8" spans="1:10" ht="18.75" x14ac:dyDescent="0.25">
      <c r="A8" s="8"/>
      <c r="B8" s="9"/>
      <c r="C8" s="9"/>
      <c r="D8" s="10"/>
      <c r="E8" s="10"/>
      <c r="F8" s="10"/>
      <c r="G8" s="10"/>
      <c r="H8" s="10"/>
      <c r="I8" s="10"/>
      <c r="J8" s="10"/>
    </row>
    <row r="9" spans="1:10" ht="18.75" x14ac:dyDescent="0.25">
      <c r="A9" s="96" t="s">
        <v>13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ht="15.75" x14ac:dyDescent="0.25">
      <c r="A10" s="3"/>
      <c r="B10" s="1"/>
      <c r="C10" s="1"/>
      <c r="D10" s="2"/>
      <c r="E10" s="2"/>
      <c r="F10" s="2"/>
      <c r="G10" s="2"/>
      <c r="H10" s="2"/>
      <c r="I10" s="2"/>
      <c r="J10" s="2"/>
    </row>
    <row r="11" spans="1:10" ht="15.75" x14ac:dyDescent="0.25">
      <c r="A11" s="3"/>
      <c r="B11" s="1"/>
      <c r="C11" s="1"/>
      <c r="D11" s="2"/>
      <c r="E11" s="2"/>
      <c r="F11" s="2"/>
      <c r="G11" s="2"/>
      <c r="H11" s="2"/>
      <c r="I11" s="2"/>
      <c r="J11" s="2"/>
    </row>
    <row r="12" spans="1:10" ht="153.75" customHeight="1" x14ac:dyDescent="0.25">
      <c r="A12" s="79" t="s">
        <v>17</v>
      </c>
      <c r="B12" s="79" t="s">
        <v>8</v>
      </c>
      <c r="C12" s="80" t="s">
        <v>52</v>
      </c>
      <c r="D12" s="79" t="s">
        <v>14</v>
      </c>
      <c r="E12" s="81" t="s">
        <v>15</v>
      </c>
      <c r="F12" s="81" t="s">
        <v>16</v>
      </c>
      <c r="G12" s="81" t="s">
        <v>22</v>
      </c>
      <c r="H12" s="79" t="s">
        <v>7</v>
      </c>
      <c r="I12" s="79" t="s">
        <v>0</v>
      </c>
      <c r="J12" s="79" t="s">
        <v>6</v>
      </c>
    </row>
    <row r="13" spans="1:10" ht="18.75" customHeight="1" x14ac:dyDescent="0.25">
      <c r="A13" s="4">
        <v>1</v>
      </c>
      <c r="B13" s="5" t="s">
        <v>5</v>
      </c>
      <c r="C13" s="5" t="s">
        <v>19</v>
      </c>
      <c r="D13" s="6">
        <v>4</v>
      </c>
      <c r="E13" s="6">
        <v>5</v>
      </c>
      <c r="F13" s="6">
        <v>6</v>
      </c>
      <c r="G13" s="7">
        <v>7</v>
      </c>
      <c r="H13" s="6">
        <v>8</v>
      </c>
      <c r="I13" s="6">
        <v>9</v>
      </c>
      <c r="J13" s="6">
        <v>10</v>
      </c>
    </row>
    <row r="14" spans="1:10" ht="18.75" customHeight="1" x14ac:dyDescent="0.25">
      <c r="A14" s="53" t="s">
        <v>11</v>
      </c>
      <c r="B14" s="90" t="s">
        <v>10</v>
      </c>
      <c r="C14" s="91"/>
      <c r="D14" s="91"/>
      <c r="E14" s="91"/>
      <c r="F14" s="91"/>
      <c r="G14" s="91"/>
      <c r="H14" s="91"/>
      <c r="I14" s="91"/>
      <c r="J14" s="92"/>
    </row>
    <row r="15" spans="1:10" ht="39" customHeight="1" x14ac:dyDescent="0.25">
      <c r="A15" s="54" t="s">
        <v>9</v>
      </c>
      <c r="B15" s="93" t="s">
        <v>55</v>
      </c>
      <c r="C15" s="94"/>
      <c r="D15" s="94"/>
      <c r="E15" s="94"/>
      <c r="F15" s="94"/>
      <c r="G15" s="94"/>
      <c r="H15" s="94"/>
      <c r="I15" s="94"/>
      <c r="J15" s="95"/>
    </row>
    <row r="16" spans="1:10" ht="47.25" x14ac:dyDescent="0.25">
      <c r="A16" s="54" t="s">
        <v>33</v>
      </c>
      <c r="B16" s="36" t="s">
        <v>56</v>
      </c>
      <c r="C16" s="37" t="s">
        <v>76</v>
      </c>
      <c r="D16" s="38" t="s">
        <v>57</v>
      </c>
      <c r="E16" s="38" t="s">
        <v>60</v>
      </c>
      <c r="F16" s="38">
        <v>100</v>
      </c>
      <c r="G16" s="38">
        <v>100</v>
      </c>
      <c r="H16" s="38">
        <f>G16-F16</f>
        <v>0</v>
      </c>
      <c r="I16" s="39">
        <f>G16/F16*100</f>
        <v>100</v>
      </c>
      <c r="J16" s="38"/>
    </row>
    <row r="17" spans="1:11" ht="18.75" customHeight="1" x14ac:dyDescent="0.25">
      <c r="A17" s="53" t="s">
        <v>5</v>
      </c>
      <c r="B17" s="40" t="s">
        <v>18</v>
      </c>
      <c r="C17" s="37"/>
      <c r="D17" s="38"/>
      <c r="E17" s="38"/>
      <c r="F17" s="38"/>
      <c r="G17" s="38"/>
      <c r="H17" s="38"/>
      <c r="I17" s="38"/>
      <c r="J17" s="38"/>
    </row>
    <row r="18" spans="1:11" ht="36" customHeight="1" x14ac:dyDescent="0.25">
      <c r="A18" s="53" t="s">
        <v>20</v>
      </c>
      <c r="B18" s="99" t="s">
        <v>71</v>
      </c>
      <c r="C18" s="100"/>
      <c r="D18" s="100"/>
      <c r="E18" s="100"/>
      <c r="F18" s="100"/>
      <c r="G18" s="100"/>
      <c r="H18" s="100"/>
      <c r="I18" s="100"/>
      <c r="J18" s="101"/>
    </row>
    <row r="19" spans="1:11" ht="120" customHeight="1" x14ac:dyDescent="0.25">
      <c r="A19" s="54" t="s">
        <v>35</v>
      </c>
      <c r="B19" s="74" t="s">
        <v>58</v>
      </c>
      <c r="C19" s="41" t="s">
        <v>76</v>
      </c>
      <c r="D19" s="38" t="s">
        <v>59</v>
      </c>
      <c r="E19" s="38" t="s">
        <v>60</v>
      </c>
      <c r="F19" s="38">
        <v>269</v>
      </c>
      <c r="G19" s="38">
        <v>269</v>
      </c>
      <c r="H19" s="38">
        <f>G19-F19</f>
        <v>0</v>
      </c>
      <c r="I19" s="39">
        <f>G19/F19*100</f>
        <v>100</v>
      </c>
      <c r="J19" s="38"/>
      <c r="K19" s="76"/>
    </row>
    <row r="20" spans="1:11" ht="116.25" customHeight="1" x14ac:dyDescent="0.25">
      <c r="A20" s="54" t="s">
        <v>67</v>
      </c>
      <c r="B20" s="45" t="s">
        <v>63</v>
      </c>
      <c r="C20" s="41" t="s">
        <v>76</v>
      </c>
      <c r="D20" s="38" t="s">
        <v>70</v>
      </c>
      <c r="E20" s="38" t="s">
        <v>60</v>
      </c>
      <c r="F20" s="38">
        <v>300</v>
      </c>
      <c r="G20" s="38">
        <v>217.7</v>
      </c>
      <c r="H20" s="38">
        <f t="shared" ref="H20:H21" si="0">G20-F20</f>
        <v>-82.300000000000011</v>
      </c>
      <c r="I20" s="39">
        <f t="shared" ref="I20:I21" si="1">G20/F20*100</f>
        <v>72.566666666666663</v>
      </c>
      <c r="J20" s="38" t="s">
        <v>248</v>
      </c>
    </row>
    <row r="21" spans="1:11" ht="90" customHeight="1" x14ac:dyDescent="0.25">
      <c r="A21" s="54" t="s">
        <v>68</v>
      </c>
      <c r="B21" s="45" t="s">
        <v>64</v>
      </c>
      <c r="C21" s="41" t="s">
        <v>76</v>
      </c>
      <c r="D21" s="38" t="s">
        <v>59</v>
      </c>
      <c r="E21" s="38" t="s">
        <v>60</v>
      </c>
      <c r="F21" s="38">
        <v>1</v>
      </c>
      <c r="G21" s="38">
        <v>1</v>
      </c>
      <c r="H21" s="38">
        <f t="shared" si="0"/>
        <v>0</v>
      </c>
      <c r="I21" s="38">
        <f t="shared" si="1"/>
        <v>100</v>
      </c>
      <c r="J21" s="38"/>
    </row>
    <row r="22" spans="1:11" ht="37.5" customHeight="1" x14ac:dyDescent="0.25">
      <c r="A22" s="55" t="s">
        <v>74</v>
      </c>
      <c r="B22" s="102" t="s">
        <v>72</v>
      </c>
      <c r="C22" s="102"/>
      <c r="D22" s="102"/>
      <c r="E22" s="102"/>
      <c r="F22" s="102"/>
      <c r="G22" s="102"/>
      <c r="H22" s="102"/>
      <c r="I22" s="102"/>
      <c r="J22" s="102"/>
    </row>
    <row r="23" spans="1:11" ht="121.5" customHeight="1" x14ac:dyDescent="0.25">
      <c r="A23" s="54" t="s">
        <v>66</v>
      </c>
      <c r="B23" s="73" t="s">
        <v>62</v>
      </c>
      <c r="C23" s="41" t="s">
        <v>76</v>
      </c>
      <c r="D23" s="38" t="s">
        <v>59</v>
      </c>
      <c r="E23" s="38" t="s">
        <v>60</v>
      </c>
      <c r="F23" s="38">
        <v>20</v>
      </c>
      <c r="G23" s="38">
        <v>48</v>
      </c>
      <c r="H23" s="38">
        <f>G23-F23</f>
        <v>28</v>
      </c>
      <c r="I23" s="38">
        <f>G23/F23*100</f>
        <v>240</v>
      </c>
      <c r="J23" s="6"/>
    </row>
    <row r="24" spans="1:11" ht="36" customHeight="1" x14ac:dyDescent="0.25">
      <c r="A24" s="56" t="s">
        <v>75</v>
      </c>
      <c r="B24" s="103" t="s">
        <v>73</v>
      </c>
      <c r="C24" s="103"/>
      <c r="D24" s="103"/>
      <c r="E24" s="103"/>
      <c r="F24" s="103"/>
      <c r="G24" s="103"/>
      <c r="H24" s="103"/>
      <c r="I24" s="103"/>
      <c r="J24" s="103"/>
    </row>
    <row r="25" spans="1:11" ht="121.5" customHeight="1" x14ac:dyDescent="0.25">
      <c r="A25" s="57" t="s">
        <v>65</v>
      </c>
      <c r="B25" s="75" t="s">
        <v>61</v>
      </c>
      <c r="C25" s="41" t="s">
        <v>76</v>
      </c>
      <c r="D25" s="38" t="s">
        <v>69</v>
      </c>
      <c r="E25" s="38" t="s">
        <v>60</v>
      </c>
      <c r="F25" s="38">
        <v>333</v>
      </c>
      <c r="G25" s="38">
        <v>342</v>
      </c>
      <c r="H25" s="38">
        <f>G25-F25</f>
        <v>9</v>
      </c>
      <c r="I25" s="39">
        <f>G25/F25*100</f>
        <v>102.70270270270269</v>
      </c>
      <c r="J25" s="38"/>
    </row>
    <row r="26" spans="1:11" ht="16.5" customHeight="1" x14ac:dyDescent="0.25">
      <c r="A26" s="58"/>
      <c r="B26" s="58"/>
      <c r="C26" s="58"/>
      <c r="D26" s="85"/>
      <c r="E26" s="85"/>
      <c r="F26" s="85"/>
    </row>
  </sheetData>
  <mergeCells count="13">
    <mergeCell ref="D26:F26"/>
    <mergeCell ref="A2:J2"/>
    <mergeCell ref="A3:J3"/>
    <mergeCell ref="A5:J5"/>
    <mergeCell ref="A6:J6"/>
    <mergeCell ref="B14:J14"/>
    <mergeCell ref="B15:J15"/>
    <mergeCell ref="A9:J9"/>
    <mergeCell ref="A7:J7"/>
    <mergeCell ref="A4:J4"/>
    <mergeCell ref="B18:J18"/>
    <mergeCell ref="B22:J22"/>
    <mergeCell ref="B24:J24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Normal="100" workbookViewId="0">
      <selection activeCell="H75" sqref="H75"/>
    </sheetView>
  </sheetViews>
  <sheetFormatPr defaultRowHeight="15" x14ac:dyDescent="0.25"/>
  <cols>
    <col min="1" max="1" width="5.140625" style="17" customWidth="1"/>
    <col min="2" max="2" width="27.5703125" style="16" customWidth="1"/>
    <col min="3" max="3" width="16.5703125" style="49" customWidth="1"/>
    <col min="4" max="4" width="10.85546875" style="16" customWidth="1"/>
    <col min="5" max="5" width="9.85546875" style="16" customWidth="1"/>
    <col min="6" max="6" width="10.7109375" style="16" customWidth="1"/>
    <col min="7" max="7" width="7" style="43" customWidth="1"/>
    <col min="8" max="8" width="16.140625" style="16" customWidth="1"/>
    <col min="9" max="9" width="9.140625" style="16" customWidth="1"/>
    <col min="10" max="10" width="7.140625" style="16" customWidth="1"/>
    <col min="11" max="11" width="7.28515625" style="16" customWidth="1"/>
    <col min="12" max="12" width="14.7109375" style="16" customWidth="1"/>
    <col min="13" max="16384" width="9.140625" style="16"/>
  </cols>
  <sheetData>
    <row r="1" spans="1:12" ht="36.75" customHeight="1" x14ac:dyDescent="0.3">
      <c r="A1" s="124" t="s">
        <v>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3" spans="1:12" ht="59.25" customHeight="1" x14ac:dyDescent="0.25">
      <c r="A3" s="122" t="s">
        <v>17</v>
      </c>
      <c r="B3" s="109" t="s">
        <v>27</v>
      </c>
      <c r="C3" s="127" t="s">
        <v>23</v>
      </c>
      <c r="D3" s="125" t="s">
        <v>28</v>
      </c>
      <c r="E3" s="126"/>
      <c r="F3" s="128" t="s">
        <v>31</v>
      </c>
      <c r="G3" s="130" t="s">
        <v>0</v>
      </c>
      <c r="H3" s="131" t="s">
        <v>32</v>
      </c>
      <c r="I3" s="132"/>
      <c r="J3" s="132"/>
      <c r="K3" s="133"/>
      <c r="L3" s="107" t="s">
        <v>39</v>
      </c>
    </row>
    <row r="4" spans="1:12" ht="127.5" customHeight="1" x14ac:dyDescent="0.25">
      <c r="A4" s="123"/>
      <c r="B4" s="109"/>
      <c r="C4" s="127"/>
      <c r="D4" s="15" t="s">
        <v>29</v>
      </c>
      <c r="E4" s="15" t="s">
        <v>30</v>
      </c>
      <c r="F4" s="129"/>
      <c r="G4" s="130"/>
      <c r="H4" s="24" t="s">
        <v>50</v>
      </c>
      <c r="I4" s="11" t="s">
        <v>51</v>
      </c>
      <c r="J4" s="14" t="s">
        <v>48</v>
      </c>
      <c r="K4" s="14" t="s">
        <v>49</v>
      </c>
      <c r="L4" s="107"/>
    </row>
    <row r="5" spans="1:12" ht="15.75" x14ac:dyDescent="0.25">
      <c r="A5" s="18" t="s">
        <v>11</v>
      </c>
      <c r="B5" s="12">
        <v>2</v>
      </c>
      <c r="C5" s="48">
        <v>3</v>
      </c>
      <c r="D5" s="13">
        <v>4</v>
      </c>
      <c r="E5" s="13">
        <v>5</v>
      </c>
      <c r="F5" s="13">
        <v>6</v>
      </c>
      <c r="G5" s="42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</row>
    <row r="6" spans="1:12" ht="15.75" x14ac:dyDescent="0.25">
      <c r="A6" s="26" t="s">
        <v>11</v>
      </c>
      <c r="B6" s="134" t="s">
        <v>34</v>
      </c>
      <c r="C6" s="135"/>
      <c r="D6" s="135"/>
      <c r="E6" s="135"/>
      <c r="F6" s="135"/>
      <c r="G6" s="135"/>
      <c r="H6" s="135"/>
      <c r="I6" s="135"/>
      <c r="J6" s="135"/>
      <c r="K6" s="135"/>
      <c r="L6" s="136"/>
    </row>
    <row r="7" spans="1:12" ht="157.5" x14ac:dyDescent="0.25">
      <c r="A7" s="118" t="s">
        <v>9</v>
      </c>
      <c r="B7" s="25" t="s">
        <v>77</v>
      </c>
      <c r="C7" s="111" t="s">
        <v>150</v>
      </c>
      <c r="D7" s="82">
        <f>SUM(D8:D11)</f>
        <v>2139.9</v>
      </c>
      <c r="E7" s="82">
        <f t="shared" ref="E7:F7" si="0">SUM(E8:E11)</f>
        <v>2139.9</v>
      </c>
      <c r="F7" s="82">
        <f t="shared" si="0"/>
        <v>1659.6000000000001</v>
      </c>
      <c r="G7" s="83">
        <f>F7/E7*100</f>
        <v>77.555025935791406</v>
      </c>
      <c r="H7" s="111" t="s">
        <v>1</v>
      </c>
      <c r="I7" s="111" t="s">
        <v>1</v>
      </c>
      <c r="J7" s="111" t="s">
        <v>1</v>
      </c>
      <c r="K7" s="111" t="s">
        <v>1</v>
      </c>
      <c r="L7" s="111" t="s">
        <v>1</v>
      </c>
    </row>
    <row r="8" spans="1:12" ht="15.75" x14ac:dyDescent="0.25">
      <c r="A8" s="119"/>
      <c r="B8" s="20" t="s">
        <v>36</v>
      </c>
      <c r="C8" s="112"/>
      <c r="D8" s="82">
        <f>D13+D28+D33</f>
        <v>0</v>
      </c>
      <c r="E8" s="82">
        <f t="shared" ref="E8:F8" si="1">E13+E28+E33</f>
        <v>0</v>
      </c>
      <c r="F8" s="82">
        <f t="shared" si="1"/>
        <v>0</v>
      </c>
      <c r="G8" s="83">
        <v>0</v>
      </c>
      <c r="H8" s="112"/>
      <c r="I8" s="112"/>
      <c r="J8" s="112"/>
      <c r="K8" s="112"/>
      <c r="L8" s="112"/>
    </row>
    <row r="9" spans="1:12" ht="15.75" x14ac:dyDescent="0.25">
      <c r="A9" s="119"/>
      <c r="B9" s="20" t="s">
        <v>24</v>
      </c>
      <c r="C9" s="112"/>
      <c r="D9" s="82">
        <f t="shared" ref="D9:F11" si="2">D14+D29+D34</f>
        <v>0</v>
      </c>
      <c r="E9" s="82">
        <f t="shared" si="2"/>
        <v>0</v>
      </c>
      <c r="F9" s="82">
        <f t="shared" si="2"/>
        <v>0</v>
      </c>
      <c r="G9" s="83">
        <v>0</v>
      </c>
      <c r="H9" s="112"/>
      <c r="I9" s="112"/>
      <c r="J9" s="112"/>
      <c r="K9" s="112"/>
      <c r="L9" s="112"/>
    </row>
    <row r="10" spans="1:12" ht="15.75" x14ac:dyDescent="0.25">
      <c r="A10" s="119"/>
      <c r="B10" s="20" t="s">
        <v>25</v>
      </c>
      <c r="C10" s="112"/>
      <c r="D10" s="82">
        <f t="shared" si="2"/>
        <v>2139.9</v>
      </c>
      <c r="E10" s="82">
        <f t="shared" si="2"/>
        <v>2139.9</v>
      </c>
      <c r="F10" s="82">
        <f t="shared" si="2"/>
        <v>1659.6000000000001</v>
      </c>
      <c r="G10" s="83">
        <f t="shared" ref="G10" si="3">F10/E10*100</f>
        <v>77.555025935791406</v>
      </c>
      <c r="H10" s="112"/>
      <c r="I10" s="112"/>
      <c r="J10" s="112"/>
      <c r="K10" s="112"/>
      <c r="L10" s="112"/>
    </row>
    <row r="11" spans="1:12" ht="15.75" x14ac:dyDescent="0.25">
      <c r="A11" s="120"/>
      <c r="B11" s="20" t="s">
        <v>37</v>
      </c>
      <c r="C11" s="110"/>
      <c r="D11" s="82">
        <f t="shared" si="2"/>
        <v>0</v>
      </c>
      <c r="E11" s="82">
        <f t="shared" si="2"/>
        <v>0</v>
      </c>
      <c r="F11" s="82">
        <f t="shared" si="2"/>
        <v>0</v>
      </c>
      <c r="G11" s="83">
        <v>0</v>
      </c>
      <c r="H11" s="110"/>
      <c r="I11" s="110"/>
      <c r="J11" s="110"/>
      <c r="K11" s="110"/>
      <c r="L11" s="110"/>
    </row>
    <row r="12" spans="1:12" ht="132" customHeight="1" x14ac:dyDescent="0.25">
      <c r="A12" s="113" t="s">
        <v>33</v>
      </c>
      <c r="B12" s="20" t="s">
        <v>78</v>
      </c>
      <c r="C12" s="111" t="s">
        <v>151</v>
      </c>
      <c r="D12" s="83">
        <f>SUM(D13:D16)</f>
        <v>892.1</v>
      </c>
      <c r="E12" s="83">
        <f t="shared" ref="E12" si="4">SUM(E13:E16)</f>
        <v>892.1</v>
      </c>
      <c r="F12" s="83">
        <f t="shared" ref="F12" si="5">SUM(F13:F16)</f>
        <v>456.7</v>
      </c>
      <c r="G12" s="83">
        <f>F12/E12*100</f>
        <v>51.193812352875234</v>
      </c>
      <c r="H12" s="111" t="s">
        <v>106</v>
      </c>
      <c r="I12" s="111" t="s">
        <v>57</v>
      </c>
      <c r="J12" s="111">
        <v>100</v>
      </c>
      <c r="K12" s="104">
        <v>100</v>
      </c>
      <c r="L12" s="104" t="s">
        <v>249</v>
      </c>
    </row>
    <row r="13" spans="1:12" ht="15.75" x14ac:dyDescent="0.25">
      <c r="A13" s="114"/>
      <c r="B13" s="20" t="s">
        <v>36</v>
      </c>
      <c r="C13" s="112"/>
      <c r="D13" s="82">
        <f>D18+D23</f>
        <v>0</v>
      </c>
      <c r="E13" s="82">
        <f t="shared" ref="E13:F13" si="6">E18+E23</f>
        <v>0</v>
      </c>
      <c r="F13" s="82">
        <f t="shared" si="6"/>
        <v>0</v>
      </c>
      <c r="G13" s="83">
        <v>0</v>
      </c>
      <c r="H13" s="112"/>
      <c r="I13" s="112"/>
      <c r="J13" s="112"/>
      <c r="K13" s="105"/>
      <c r="L13" s="105"/>
    </row>
    <row r="14" spans="1:12" ht="15.75" x14ac:dyDescent="0.25">
      <c r="A14" s="114"/>
      <c r="B14" s="20" t="s">
        <v>24</v>
      </c>
      <c r="C14" s="112"/>
      <c r="D14" s="82">
        <f t="shared" ref="D14:F16" si="7">D19+D24</f>
        <v>0</v>
      </c>
      <c r="E14" s="82">
        <f t="shared" si="7"/>
        <v>0</v>
      </c>
      <c r="F14" s="82">
        <f t="shared" si="7"/>
        <v>0</v>
      </c>
      <c r="G14" s="83">
        <v>0</v>
      </c>
      <c r="H14" s="112"/>
      <c r="I14" s="112"/>
      <c r="J14" s="112"/>
      <c r="K14" s="105"/>
      <c r="L14" s="105"/>
    </row>
    <row r="15" spans="1:12" ht="15.75" x14ac:dyDescent="0.25">
      <c r="A15" s="114"/>
      <c r="B15" s="20" t="s">
        <v>25</v>
      </c>
      <c r="C15" s="112"/>
      <c r="D15" s="82">
        <f t="shared" si="7"/>
        <v>892.1</v>
      </c>
      <c r="E15" s="82">
        <f t="shared" si="7"/>
        <v>892.1</v>
      </c>
      <c r="F15" s="82">
        <f t="shared" si="7"/>
        <v>456.7</v>
      </c>
      <c r="G15" s="83">
        <f>F15/E15*100</f>
        <v>51.193812352875234</v>
      </c>
      <c r="H15" s="112"/>
      <c r="I15" s="112"/>
      <c r="J15" s="112"/>
      <c r="K15" s="105"/>
      <c r="L15" s="105"/>
    </row>
    <row r="16" spans="1:12" ht="15.75" x14ac:dyDescent="0.25">
      <c r="A16" s="115"/>
      <c r="B16" s="20" t="s">
        <v>37</v>
      </c>
      <c r="C16" s="112"/>
      <c r="D16" s="82">
        <f t="shared" si="7"/>
        <v>0</v>
      </c>
      <c r="E16" s="82">
        <f t="shared" si="7"/>
        <v>0</v>
      </c>
      <c r="F16" s="82">
        <f t="shared" si="7"/>
        <v>0</v>
      </c>
      <c r="G16" s="83">
        <v>0</v>
      </c>
      <c r="H16" s="112"/>
      <c r="I16" s="112"/>
      <c r="J16" s="112"/>
      <c r="K16" s="105"/>
      <c r="L16" s="106"/>
    </row>
    <row r="17" spans="1:12" ht="15.75" x14ac:dyDescent="0.25">
      <c r="A17" s="113" t="s">
        <v>94</v>
      </c>
      <c r="B17" s="19" t="s">
        <v>79</v>
      </c>
      <c r="C17" s="112"/>
      <c r="D17" s="83">
        <f>SUM(D18:D21)</f>
        <v>433</v>
      </c>
      <c r="E17" s="83">
        <f t="shared" ref="E17" si="8">SUM(E18:E21)</f>
        <v>433</v>
      </c>
      <c r="F17" s="83">
        <f t="shared" ref="F17" si="9">SUM(F18:F21)</f>
        <v>188.5</v>
      </c>
      <c r="G17" s="83">
        <f>F17/E17*100</f>
        <v>43.533487297921482</v>
      </c>
      <c r="H17" s="112"/>
      <c r="I17" s="112"/>
      <c r="J17" s="112"/>
      <c r="K17" s="105"/>
      <c r="L17" s="104" t="s">
        <v>249</v>
      </c>
    </row>
    <row r="18" spans="1:12" ht="15.75" x14ac:dyDescent="0.25">
      <c r="A18" s="114"/>
      <c r="B18" s="20" t="s">
        <v>36</v>
      </c>
      <c r="C18" s="112"/>
      <c r="D18" s="82">
        <v>0</v>
      </c>
      <c r="E18" s="82">
        <v>0</v>
      </c>
      <c r="F18" s="82">
        <v>0</v>
      </c>
      <c r="G18" s="83">
        <v>0</v>
      </c>
      <c r="H18" s="112"/>
      <c r="I18" s="112"/>
      <c r="J18" s="112"/>
      <c r="K18" s="105"/>
      <c r="L18" s="105"/>
    </row>
    <row r="19" spans="1:12" ht="15.75" x14ac:dyDescent="0.25">
      <c r="A19" s="114"/>
      <c r="B19" s="20" t="s">
        <v>24</v>
      </c>
      <c r="C19" s="112"/>
      <c r="D19" s="82">
        <v>0</v>
      </c>
      <c r="E19" s="82">
        <v>0</v>
      </c>
      <c r="F19" s="82">
        <v>0</v>
      </c>
      <c r="G19" s="83">
        <v>0</v>
      </c>
      <c r="H19" s="112"/>
      <c r="I19" s="112"/>
      <c r="J19" s="112"/>
      <c r="K19" s="105"/>
      <c r="L19" s="105"/>
    </row>
    <row r="20" spans="1:12" ht="15.75" x14ac:dyDescent="0.25">
      <c r="A20" s="114"/>
      <c r="B20" s="20" t="s">
        <v>25</v>
      </c>
      <c r="C20" s="112"/>
      <c r="D20" s="83">
        <v>433</v>
      </c>
      <c r="E20" s="83">
        <v>433</v>
      </c>
      <c r="F20" s="83">
        <v>188.5</v>
      </c>
      <c r="G20" s="83">
        <f>F20/E20*100</f>
        <v>43.533487297921482</v>
      </c>
      <c r="H20" s="112"/>
      <c r="I20" s="112"/>
      <c r="J20" s="112"/>
      <c r="K20" s="105"/>
      <c r="L20" s="105"/>
    </row>
    <row r="21" spans="1:12" ht="15.75" x14ac:dyDescent="0.25">
      <c r="A21" s="115"/>
      <c r="B21" s="20" t="s">
        <v>37</v>
      </c>
      <c r="C21" s="112"/>
      <c r="D21" s="82">
        <v>0</v>
      </c>
      <c r="E21" s="82">
        <v>0</v>
      </c>
      <c r="F21" s="82">
        <v>0</v>
      </c>
      <c r="G21" s="83">
        <v>0</v>
      </c>
      <c r="H21" s="112"/>
      <c r="I21" s="112"/>
      <c r="J21" s="112"/>
      <c r="K21" s="105"/>
      <c r="L21" s="106"/>
    </row>
    <row r="22" spans="1:12" s="60" customFormat="1" ht="47.25" x14ac:dyDescent="0.25">
      <c r="A22" s="113" t="s">
        <v>95</v>
      </c>
      <c r="B22" s="77" t="s">
        <v>80</v>
      </c>
      <c r="C22" s="112"/>
      <c r="D22" s="82">
        <f>SUM(D23:D26)</f>
        <v>459.1</v>
      </c>
      <c r="E22" s="82">
        <f t="shared" ref="E22:F22" si="10">SUM(E23:E26)</f>
        <v>459.1</v>
      </c>
      <c r="F22" s="83">
        <f t="shared" si="10"/>
        <v>268.2</v>
      </c>
      <c r="G22" s="83">
        <f>F22/E22*100</f>
        <v>58.418645175343052</v>
      </c>
      <c r="H22" s="112"/>
      <c r="I22" s="112"/>
      <c r="J22" s="112"/>
      <c r="K22" s="105"/>
      <c r="L22" s="104" t="s">
        <v>249</v>
      </c>
    </row>
    <row r="23" spans="1:12" ht="15.75" x14ac:dyDescent="0.25">
      <c r="A23" s="114"/>
      <c r="B23" s="20" t="s">
        <v>36</v>
      </c>
      <c r="C23" s="112"/>
      <c r="D23" s="82">
        <v>0</v>
      </c>
      <c r="E23" s="82">
        <v>0</v>
      </c>
      <c r="F23" s="82">
        <v>0</v>
      </c>
      <c r="G23" s="83">
        <v>0</v>
      </c>
      <c r="H23" s="112"/>
      <c r="I23" s="112"/>
      <c r="J23" s="112"/>
      <c r="K23" s="105"/>
      <c r="L23" s="105"/>
    </row>
    <row r="24" spans="1:12" ht="15.75" x14ac:dyDescent="0.25">
      <c r="A24" s="114"/>
      <c r="B24" s="20" t="s">
        <v>24</v>
      </c>
      <c r="C24" s="112"/>
      <c r="D24" s="82">
        <v>0</v>
      </c>
      <c r="E24" s="82">
        <v>0</v>
      </c>
      <c r="F24" s="82">
        <v>0</v>
      </c>
      <c r="G24" s="83">
        <v>0</v>
      </c>
      <c r="H24" s="112"/>
      <c r="I24" s="112"/>
      <c r="J24" s="112"/>
      <c r="K24" s="105"/>
      <c r="L24" s="105"/>
    </row>
    <row r="25" spans="1:12" ht="15.75" x14ac:dyDescent="0.25">
      <c r="A25" s="114"/>
      <c r="B25" s="20" t="s">
        <v>25</v>
      </c>
      <c r="C25" s="112"/>
      <c r="D25" s="82">
        <v>459.1</v>
      </c>
      <c r="E25" s="82">
        <v>459.1</v>
      </c>
      <c r="F25" s="83">
        <v>268.2</v>
      </c>
      <c r="G25" s="83">
        <f>F25/E25*100</f>
        <v>58.418645175343052</v>
      </c>
      <c r="H25" s="112"/>
      <c r="I25" s="112"/>
      <c r="J25" s="112"/>
      <c r="K25" s="105"/>
      <c r="L25" s="105"/>
    </row>
    <row r="26" spans="1:12" ht="15.75" x14ac:dyDescent="0.25">
      <c r="A26" s="115"/>
      <c r="B26" s="20" t="s">
        <v>37</v>
      </c>
      <c r="C26" s="110"/>
      <c r="D26" s="82">
        <v>0</v>
      </c>
      <c r="E26" s="82">
        <v>0</v>
      </c>
      <c r="F26" s="82">
        <v>0</v>
      </c>
      <c r="G26" s="83">
        <v>0</v>
      </c>
      <c r="H26" s="110"/>
      <c r="I26" s="110"/>
      <c r="J26" s="110"/>
      <c r="K26" s="106"/>
      <c r="L26" s="106"/>
    </row>
    <row r="27" spans="1:12" ht="173.25" customHeight="1" x14ac:dyDescent="0.25">
      <c r="A27" s="117" t="s">
        <v>96</v>
      </c>
      <c r="B27" s="20" t="s">
        <v>81</v>
      </c>
      <c r="C27" s="111" t="s">
        <v>151</v>
      </c>
      <c r="D27" s="83">
        <f>SUM(D28:D31)</f>
        <v>1147.8</v>
      </c>
      <c r="E27" s="83">
        <f t="shared" ref="E27" si="11">SUM(E28:E31)</f>
        <v>1147.8</v>
      </c>
      <c r="F27" s="83">
        <f t="shared" ref="F27" si="12">SUM(F28:F31)</f>
        <v>1102.9000000000001</v>
      </c>
      <c r="G27" s="83">
        <f>F27/E27*100</f>
        <v>96.088168670500096</v>
      </c>
      <c r="H27" s="107" t="s">
        <v>107</v>
      </c>
      <c r="I27" s="107" t="s">
        <v>108</v>
      </c>
      <c r="J27" s="121">
        <v>9841.1</v>
      </c>
      <c r="K27" s="121">
        <v>9842.1</v>
      </c>
      <c r="L27" s="107" t="s">
        <v>250</v>
      </c>
    </row>
    <row r="28" spans="1:12" ht="15.75" x14ac:dyDescent="0.25">
      <c r="A28" s="117"/>
      <c r="B28" s="20" t="s">
        <v>36</v>
      </c>
      <c r="C28" s="112"/>
      <c r="D28" s="82">
        <v>0</v>
      </c>
      <c r="E28" s="82">
        <v>0</v>
      </c>
      <c r="F28" s="82">
        <v>0</v>
      </c>
      <c r="G28" s="83">
        <v>0</v>
      </c>
      <c r="H28" s="107"/>
      <c r="I28" s="107"/>
      <c r="J28" s="121"/>
      <c r="K28" s="121"/>
      <c r="L28" s="107"/>
    </row>
    <row r="29" spans="1:12" ht="15.75" x14ac:dyDescent="0.25">
      <c r="A29" s="117"/>
      <c r="B29" s="20" t="s">
        <v>24</v>
      </c>
      <c r="C29" s="112"/>
      <c r="D29" s="82">
        <v>0</v>
      </c>
      <c r="E29" s="82">
        <v>0</v>
      </c>
      <c r="F29" s="82">
        <v>0</v>
      </c>
      <c r="G29" s="83">
        <v>0</v>
      </c>
      <c r="H29" s="107"/>
      <c r="I29" s="107"/>
      <c r="J29" s="121"/>
      <c r="K29" s="121"/>
      <c r="L29" s="107"/>
    </row>
    <row r="30" spans="1:12" s="60" customFormat="1" ht="15.75" x14ac:dyDescent="0.25">
      <c r="A30" s="117"/>
      <c r="B30" s="77" t="s">
        <v>25</v>
      </c>
      <c r="C30" s="112"/>
      <c r="D30" s="82">
        <v>1147.8</v>
      </c>
      <c r="E30" s="82">
        <v>1147.8</v>
      </c>
      <c r="F30" s="82">
        <v>1102.9000000000001</v>
      </c>
      <c r="G30" s="83">
        <f>F30/E30*100</f>
        <v>96.088168670500096</v>
      </c>
      <c r="H30" s="107"/>
      <c r="I30" s="107"/>
      <c r="J30" s="121"/>
      <c r="K30" s="121"/>
      <c r="L30" s="107"/>
    </row>
    <row r="31" spans="1:12" ht="15.75" x14ac:dyDescent="0.25">
      <c r="A31" s="117"/>
      <c r="B31" s="20" t="s">
        <v>37</v>
      </c>
      <c r="C31" s="112"/>
      <c r="D31" s="82">
        <v>0</v>
      </c>
      <c r="E31" s="82">
        <v>0</v>
      </c>
      <c r="F31" s="82">
        <v>0</v>
      </c>
      <c r="G31" s="83">
        <v>0</v>
      </c>
      <c r="H31" s="107"/>
      <c r="I31" s="107"/>
      <c r="J31" s="121"/>
      <c r="K31" s="121"/>
      <c r="L31" s="107"/>
    </row>
    <row r="32" spans="1:12" ht="94.5" x14ac:dyDescent="0.25">
      <c r="A32" s="117" t="s">
        <v>97</v>
      </c>
      <c r="B32" s="20" t="s">
        <v>82</v>
      </c>
      <c r="C32" s="112"/>
      <c r="D32" s="83">
        <f>SUM(D33:D36)</f>
        <v>100</v>
      </c>
      <c r="E32" s="83">
        <f t="shared" ref="E32:F32" si="13">SUM(E33:E36)</f>
        <v>100</v>
      </c>
      <c r="F32" s="83">
        <f t="shared" si="13"/>
        <v>100</v>
      </c>
      <c r="G32" s="83">
        <f>F32/E32*100</f>
        <v>100</v>
      </c>
      <c r="H32" s="104" t="s">
        <v>109</v>
      </c>
      <c r="I32" s="104" t="s">
        <v>59</v>
      </c>
      <c r="J32" s="104">
        <v>1</v>
      </c>
      <c r="K32" s="104">
        <v>1</v>
      </c>
      <c r="L32" s="104"/>
    </row>
    <row r="33" spans="1:14" ht="15.75" x14ac:dyDescent="0.25">
      <c r="A33" s="117"/>
      <c r="B33" s="20" t="s">
        <v>36</v>
      </c>
      <c r="C33" s="112"/>
      <c r="D33" s="82">
        <v>0</v>
      </c>
      <c r="E33" s="82">
        <v>0</v>
      </c>
      <c r="F33" s="82">
        <v>0</v>
      </c>
      <c r="G33" s="83">
        <v>0</v>
      </c>
      <c r="H33" s="105"/>
      <c r="I33" s="105"/>
      <c r="J33" s="105"/>
      <c r="K33" s="105"/>
      <c r="L33" s="105"/>
    </row>
    <row r="34" spans="1:14" ht="15.75" x14ac:dyDescent="0.25">
      <c r="A34" s="117"/>
      <c r="B34" s="20" t="s">
        <v>24</v>
      </c>
      <c r="C34" s="112"/>
      <c r="D34" s="82">
        <v>0</v>
      </c>
      <c r="E34" s="82">
        <v>0</v>
      </c>
      <c r="F34" s="82">
        <v>0</v>
      </c>
      <c r="G34" s="83">
        <v>0</v>
      </c>
      <c r="H34" s="105"/>
      <c r="I34" s="105"/>
      <c r="J34" s="105"/>
      <c r="K34" s="105"/>
      <c r="L34" s="105"/>
    </row>
    <row r="35" spans="1:14" s="60" customFormat="1" ht="15.75" x14ac:dyDescent="0.25">
      <c r="A35" s="117"/>
      <c r="B35" s="77" t="s">
        <v>25</v>
      </c>
      <c r="C35" s="112"/>
      <c r="D35" s="83">
        <v>100</v>
      </c>
      <c r="E35" s="83">
        <v>100</v>
      </c>
      <c r="F35" s="83">
        <v>100</v>
      </c>
      <c r="G35" s="83">
        <f>F35/E35*100</f>
        <v>100</v>
      </c>
      <c r="H35" s="105"/>
      <c r="I35" s="105"/>
      <c r="J35" s="105"/>
      <c r="K35" s="105"/>
      <c r="L35" s="105"/>
    </row>
    <row r="36" spans="1:14" ht="15.75" x14ac:dyDescent="0.25">
      <c r="A36" s="117"/>
      <c r="B36" s="20" t="s">
        <v>37</v>
      </c>
      <c r="C36" s="110"/>
      <c r="D36" s="82">
        <v>0</v>
      </c>
      <c r="E36" s="82">
        <v>0</v>
      </c>
      <c r="F36" s="82">
        <v>0</v>
      </c>
      <c r="G36" s="83">
        <v>0</v>
      </c>
      <c r="H36" s="106"/>
      <c r="I36" s="106"/>
      <c r="J36" s="106"/>
      <c r="K36" s="106"/>
      <c r="L36" s="106"/>
    </row>
    <row r="37" spans="1:14" ht="189" x14ac:dyDescent="0.25">
      <c r="A37" s="118" t="s">
        <v>98</v>
      </c>
      <c r="B37" s="27" t="s">
        <v>83</v>
      </c>
      <c r="C37" s="111" t="s">
        <v>150</v>
      </c>
      <c r="D37" s="82">
        <f>SUM(D38:D41)</f>
        <v>478.5</v>
      </c>
      <c r="E37" s="82">
        <f t="shared" ref="E37:F37" si="14">SUM(E38:E41)</f>
        <v>478.5</v>
      </c>
      <c r="F37" s="82">
        <f t="shared" si="14"/>
        <v>363.9</v>
      </c>
      <c r="G37" s="83">
        <f>F37/E37*100</f>
        <v>76.050156739811897</v>
      </c>
      <c r="H37" s="109" t="s">
        <v>1</v>
      </c>
      <c r="I37" s="109" t="s">
        <v>1</v>
      </c>
      <c r="J37" s="109" t="s">
        <v>1</v>
      </c>
      <c r="K37" s="109" t="s">
        <v>1</v>
      </c>
      <c r="L37" s="109" t="s">
        <v>1</v>
      </c>
      <c r="N37" s="60"/>
    </row>
    <row r="38" spans="1:14" ht="15.75" x14ac:dyDescent="0.25">
      <c r="A38" s="119"/>
      <c r="B38" s="20" t="s">
        <v>36</v>
      </c>
      <c r="C38" s="112"/>
      <c r="D38" s="82">
        <f>D43+D48+D53</f>
        <v>0</v>
      </c>
      <c r="E38" s="82">
        <f t="shared" ref="E38:F38" si="15">E43+E48+E53</f>
        <v>0</v>
      </c>
      <c r="F38" s="82">
        <f t="shared" si="15"/>
        <v>0</v>
      </c>
      <c r="G38" s="83">
        <v>0</v>
      </c>
      <c r="H38" s="109"/>
      <c r="I38" s="109"/>
      <c r="J38" s="109"/>
      <c r="K38" s="109"/>
      <c r="L38" s="109"/>
    </row>
    <row r="39" spans="1:14" ht="15.75" x14ac:dyDescent="0.25">
      <c r="A39" s="119"/>
      <c r="B39" s="20" t="s">
        <v>24</v>
      </c>
      <c r="C39" s="112"/>
      <c r="D39" s="82">
        <f t="shared" ref="D39:F41" si="16">D44+D49+D54</f>
        <v>0</v>
      </c>
      <c r="E39" s="82">
        <f t="shared" si="16"/>
        <v>0</v>
      </c>
      <c r="F39" s="82">
        <f t="shared" si="16"/>
        <v>0</v>
      </c>
      <c r="G39" s="83">
        <v>0</v>
      </c>
      <c r="H39" s="109"/>
      <c r="I39" s="109"/>
      <c r="J39" s="109"/>
      <c r="K39" s="109"/>
      <c r="L39" s="109"/>
    </row>
    <row r="40" spans="1:14" s="60" customFormat="1" ht="15.75" x14ac:dyDescent="0.25">
      <c r="A40" s="119"/>
      <c r="B40" s="77" t="s">
        <v>25</v>
      </c>
      <c r="C40" s="112"/>
      <c r="D40" s="82">
        <f t="shared" si="16"/>
        <v>478.5</v>
      </c>
      <c r="E40" s="82">
        <f t="shared" si="16"/>
        <v>478.5</v>
      </c>
      <c r="F40" s="82">
        <f t="shared" si="16"/>
        <v>363.9</v>
      </c>
      <c r="G40" s="83">
        <f t="shared" ref="G40:G46" si="17">F40/E40*100</f>
        <v>76.050156739811897</v>
      </c>
      <c r="H40" s="109"/>
      <c r="I40" s="109"/>
      <c r="J40" s="109"/>
      <c r="K40" s="109"/>
      <c r="L40" s="109"/>
    </row>
    <row r="41" spans="1:14" ht="15.75" x14ac:dyDescent="0.25">
      <c r="A41" s="120"/>
      <c r="B41" s="20" t="s">
        <v>37</v>
      </c>
      <c r="C41" s="110"/>
      <c r="D41" s="82">
        <f t="shared" si="16"/>
        <v>0</v>
      </c>
      <c r="E41" s="82">
        <f t="shared" si="16"/>
        <v>0</v>
      </c>
      <c r="F41" s="82">
        <f t="shared" si="16"/>
        <v>0</v>
      </c>
      <c r="G41" s="83">
        <v>0</v>
      </c>
      <c r="H41" s="109"/>
      <c r="I41" s="109"/>
      <c r="J41" s="109"/>
      <c r="K41" s="109"/>
      <c r="L41" s="109"/>
    </row>
    <row r="42" spans="1:14" ht="63" hidden="1" x14ac:dyDescent="0.25">
      <c r="A42" s="113" t="s">
        <v>99</v>
      </c>
      <c r="B42" s="20" t="s">
        <v>84</v>
      </c>
      <c r="C42" s="109" t="s">
        <v>152</v>
      </c>
      <c r="D42" s="83">
        <f>SUM(D43:D46)</f>
        <v>0</v>
      </c>
      <c r="E42" s="83">
        <f t="shared" ref="E42" si="18">SUM(E43:E46)</f>
        <v>0</v>
      </c>
      <c r="F42" s="83">
        <f t="shared" ref="F42" si="19">SUM(F43:F46)</f>
        <v>0</v>
      </c>
      <c r="G42" s="83" t="e">
        <f t="shared" si="17"/>
        <v>#DIV/0!</v>
      </c>
      <c r="H42" s="107" t="s">
        <v>110</v>
      </c>
      <c r="I42" s="107" t="s">
        <v>59</v>
      </c>
      <c r="J42" s="108">
        <v>0</v>
      </c>
      <c r="K42" s="107">
        <v>0</v>
      </c>
      <c r="L42" s="107" t="s">
        <v>204</v>
      </c>
    </row>
    <row r="43" spans="1:14" ht="15.75" hidden="1" x14ac:dyDescent="0.25">
      <c r="A43" s="114"/>
      <c r="B43" s="20" t="s">
        <v>36</v>
      </c>
      <c r="C43" s="109"/>
      <c r="D43" s="82">
        <v>0</v>
      </c>
      <c r="E43" s="82">
        <v>0</v>
      </c>
      <c r="F43" s="82">
        <v>0</v>
      </c>
      <c r="G43" s="83" t="e">
        <f t="shared" si="17"/>
        <v>#DIV/0!</v>
      </c>
      <c r="H43" s="107"/>
      <c r="I43" s="107"/>
      <c r="J43" s="108"/>
      <c r="K43" s="107"/>
      <c r="L43" s="107"/>
    </row>
    <row r="44" spans="1:14" ht="15.75" hidden="1" x14ac:dyDescent="0.25">
      <c r="A44" s="114"/>
      <c r="B44" s="20" t="s">
        <v>24</v>
      </c>
      <c r="C44" s="109"/>
      <c r="D44" s="82">
        <v>0</v>
      </c>
      <c r="E44" s="82">
        <v>0</v>
      </c>
      <c r="F44" s="82">
        <v>0</v>
      </c>
      <c r="G44" s="83" t="e">
        <f t="shared" si="17"/>
        <v>#DIV/0!</v>
      </c>
      <c r="H44" s="107"/>
      <c r="I44" s="107"/>
      <c r="J44" s="108"/>
      <c r="K44" s="107"/>
      <c r="L44" s="107"/>
    </row>
    <row r="45" spans="1:14" ht="15.75" hidden="1" x14ac:dyDescent="0.25">
      <c r="A45" s="114"/>
      <c r="B45" s="20" t="s">
        <v>25</v>
      </c>
      <c r="C45" s="109"/>
      <c r="D45" s="72">
        <v>0</v>
      </c>
      <c r="E45" s="72">
        <v>0</v>
      </c>
      <c r="F45" s="83">
        <v>0</v>
      </c>
      <c r="G45" s="83" t="e">
        <f t="shared" si="17"/>
        <v>#DIV/0!</v>
      </c>
      <c r="H45" s="107"/>
      <c r="I45" s="107"/>
      <c r="J45" s="108"/>
      <c r="K45" s="107"/>
      <c r="L45" s="107"/>
    </row>
    <row r="46" spans="1:14" ht="15.75" hidden="1" x14ac:dyDescent="0.25">
      <c r="A46" s="115"/>
      <c r="B46" s="20" t="s">
        <v>37</v>
      </c>
      <c r="C46" s="109"/>
      <c r="D46" s="82">
        <v>0</v>
      </c>
      <c r="E46" s="82">
        <v>0</v>
      </c>
      <c r="F46" s="82">
        <v>0</v>
      </c>
      <c r="G46" s="83" t="e">
        <f t="shared" si="17"/>
        <v>#DIV/0!</v>
      </c>
      <c r="H46" s="107"/>
      <c r="I46" s="107"/>
      <c r="J46" s="108"/>
      <c r="K46" s="107"/>
      <c r="L46" s="107"/>
    </row>
    <row r="47" spans="1:14" ht="126" x14ac:dyDescent="0.25">
      <c r="A47" s="113" t="s">
        <v>100</v>
      </c>
      <c r="B47" s="20" t="s">
        <v>85</v>
      </c>
      <c r="C47" s="111" t="s">
        <v>150</v>
      </c>
      <c r="D47" s="83">
        <f>SUM(D48:D51)</f>
        <v>235</v>
      </c>
      <c r="E47" s="83">
        <f t="shared" ref="E47" si="20">SUM(E48:E51)</f>
        <v>235</v>
      </c>
      <c r="F47" s="83">
        <f t="shared" ref="F47" si="21">SUM(F48:F51)</f>
        <v>173.5</v>
      </c>
      <c r="G47" s="83">
        <f>F47/E47*100</f>
        <v>73.829787234042556</v>
      </c>
      <c r="H47" s="107" t="s">
        <v>111</v>
      </c>
      <c r="I47" s="107" t="s">
        <v>59</v>
      </c>
      <c r="J47" s="107">
        <v>25</v>
      </c>
      <c r="K47" s="107">
        <v>36</v>
      </c>
      <c r="L47" s="104" t="s">
        <v>249</v>
      </c>
    </row>
    <row r="48" spans="1:14" ht="15.75" x14ac:dyDescent="0.25">
      <c r="A48" s="114"/>
      <c r="B48" s="20" t="s">
        <v>36</v>
      </c>
      <c r="C48" s="112"/>
      <c r="D48" s="82">
        <v>0</v>
      </c>
      <c r="E48" s="82">
        <v>0</v>
      </c>
      <c r="F48" s="82">
        <v>0</v>
      </c>
      <c r="G48" s="83">
        <v>0</v>
      </c>
      <c r="H48" s="107"/>
      <c r="I48" s="107"/>
      <c r="J48" s="107"/>
      <c r="K48" s="107"/>
      <c r="L48" s="105"/>
    </row>
    <row r="49" spans="1:15" ht="15.75" x14ac:dyDescent="0.25">
      <c r="A49" s="114"/>
      <c r="B49" s="20" t="s">
        <v>24</v>
      </c>
      <c r="C49" s="112"/>
      <c r="D49" s="82">
        <v>0</v>
      </c>
      <c r="E49" s="82">
        <v>0</v>
      </c>
      <c r="F49" s="82">
        <v>0</v>
      </c>
      <c r="G49" s="83">
        <v>0</v>
      </c>
      <c r="H49" s="107"/>
      <c r="I49" s="107"/>
      <c r="J49" s="107"/>
      <c r="K49" s="107"/>
      <c r="L49" s="105"/>
    </row>
    <row r="50" spans="1:15" s="60" customFormat="1" ht="15.75" x14ac:dyDescent="0.25">
      <c r="A50" s="114"/>
      <c r="B50" s="77" t="s">
        <v>25</v>
      </c>
      <c r="C50" s="112"/>
      <c r="D50" s="83">
        <v>235</v>
      </c>
      <c r="E50" s="83">
        <v>235</v>
      </c>
      <c r="F50" s="83">
        <v>173.5</v>
      </c>
      <c r="G50" s="83">
        <f>F50/E50*100</f>
        <v>73.829787234042556</v>
      </c>
      <c r="H50" s="107"/>
      <c r="I50" s="107"/>
      <c r="J50" s="107"/>
      <c r="K50" s="107"/>
      <c r="L50" s="105"/>
    </row>
    <row r="51" spans="1:15" ht="15.75" x14ac:dyDescent="0.25">
      <c r="A51" s="115"/>
      <c r="B51" s="20" t="s">
        <v>37</v>
      </c>
      <c r="C51" s="110"/>
      <c r="D51" s="61">
        <v>0</v>
      </c>
      <c r="E51" s="61">
        <v>0</v>
      </c>
      <c r="F51" s="61">
        <v>0</v>
      </c>
      <c r="G51" s="83">
        <v>0</v>
      </c>
      <c r="H51" s="107"/>
      <c r="I51" s="107"/>
      <c r="J51" s="107"/>
      <c r="K51" s="107"/>
      <c r="L51" s="106"/>
      <c r="N51" s="44"/>
      <c r="O51" s="44"/>
    </row>
    <row r="52" spans="1:15" ht="141.75" x14ac:dyDescent="0.25">
      <c r="A52" s="113" t="s">
        <v>101</v>
      </c>
      <c r="B52" s="20" t="s">
        <v>86</v>
      </c>
      <c r="C52" s="109" t="s">
        <v>152</v>
      </c>
      <c r="D52" s="82">
        <f>SUM(D53:D56)</f>
        <v>243.5</v>
      </c>
      <c r="E52" s="82">
        <f t="shared" ref="E52:F52" si="22">SUM(E53:E56)</f>
        <v>243.5</v>
      </c>
      <c r="F52" s="82">
        <f t="shared" si="22"/>
        <v>190.4</v>
      </c>
      <c r="G52" s="83">
        <f>F52/E52*100</f>
        <v>78.19301848049281</v>
      </c>
      <c r="H52" s="107" t="s">
        <v>112</v>
      </c>
      <c r="I52" s="107" t="s">
        <v>59</v>
      </c>
      <c r="J52" s="107">
        <v>40</v>
      </c>
      <c r="K52" s="107">
        <v>56</v>
      </c>
      <c r="L52" s="104" t="s">
        <v>249</v>
      </c>
    </row>
    <row r="53" spans="1:15" ht="15.75" x14ac:dyDescent="0.25">
      <c r="A53" s="114"/>
      <c r="B53" s="20" t="s">
        <v>36</v>
      </c>
      <c r="C53" s="109"/>
      <c r="D53" s="82">
        <v>0</v>
      </c>
      <c r="E53" s="82">
        <v>0</v>
      </c>
      <c r="F53" s="82">
        <v>0</v>
      </c>
      <c r="G53" s="83">
        <v>0</v>
      </c>
      <c r="H53" s="107"/>
      <c r="I53" s="107"/>
      <c r="J53" s="107"/>
      <c r="K53" s="107"/>
      <c r="L53" s="105"/>
    </row>
    <row r="54" spans="1:15" ht="15.75" x14ac:dyDescent="0.25">
      <c r="A54" s="114"/>
      <c r="B54" s="20" t="s">
        <v>24</v>
      </c>
      <c r="C54" s="109"/>
      <c r="D54" s="82">
        <v>0</v>
      </c>
      <c r="E54" s="82">
        <v>0</v>
      </c>
      <c r="F54" s="82">
        <v>0</v>
      </c>
      <c r="G54" s="83">
        <v>0</v>
      </c>
      <c r="H54" s="107"/>
      <c r="I54" s="107"/>
      <c r="J54" s="107"/>
      <c r="K54" s="107"/>
      <c r="L54" s="105"/>
    </row>
    <row r="55" spans="1:15" s="60" customFormat="1" ht="15.75" x14ac:dyDescent="0.25">
      <c r="A55" s="114"/>
      <c r="B55" s="77" t="s">
        <v>25</v>
      </c>
      <c r="C55" s="109"/>
      <c r="D55" s="82">
        <v>243.5</v>
      </c>
      <c r="E55" s="82">
        <v>243.5</v>
      </c>
      <c r="F55" s="83">
        <v>190.4</v>
      </c>
      <c r="G55" s="83">
        <f>F55/E55*100</f>
        <v>78.19301848049281</v>
      </c>
      <c r="H55" s="107"/>
      <c r="I55" s="107"/>
      <c r="J55" s="107"/>
      <c r="K55" s="107"/>
      <c r="L55" s="105"/>
    </row>
    <row r="56" spans="1:15" ht="15.75" x14ac:dyDescent="0.25">
      <c r="A56" s="115"/>
      <c r="B56" s="20" t="s">
        <v>37</v>
      </c>
      <c r="C56" s="109"/>
      <c r="D56" s="82">
        <v>0</v>
      </c>
      <c r="E56" s="82">
        <v>0</v>
      </c>
      <c r="F56" s="82">
        <v>0</v>
      </c>
      <c r="G56" s="83">
        <v>0</v>
      </c>
      <c r="H56" s="107"/>
      <c r="I56" s="107"/>
      <c r="J56" s="107"/>
      <c r="K56" s="107"/>
      <c r="L56" s="106"/>
    </row>
    <row r="57" spans="1:15" ht="94.5" customHeight="1" x14ac:dyDescent="0.25">
      <c r="A57" s="116" t="s">
        <v>102</v>
      </c>
      <c r="B57" s="27" t="s">
        <v>87</v>
      </c>
      <c r="C57" s="104" t="s">
        <v>150</v>
      </c>
      <c r="D57" s="82">
        <f>SUM(D58:D61)</f>
        <v>923.1</v>
      </c>
      <c r="E57" s="82">
        <f t="shared" ref="E57:F57" si="23">SUM(E58:E61)</f>
        <v>923.1</v>
      </c>
      <c r="F57" s="82">
        <f t="shared" si="23"/>
        <v>923.1</v>
      </c>
      <c r="G57" s="83">
        <f>F57/E57*100</f>
        <v>100</v>
      </c>
      <c r="H57" s="109" t="s">
        <v>1</v>
      </c>
      <c r="I57" s="109" t="s">
        <v>1</v>
      </c>
      <c r="J57" s="109" t="s">
        <v>1</v>
      </c>
      <c r="K57" s="109" t="s">
        <v>1</v>
      </c>
      <c r="L57" s="109" t="s">
        <v>1</v>
      </c>
    </row>
    <row r="58" spans="1:15" ht="15.75" x14ac:dyDescent="0.25">
      <c r="A58" s="116"/>
      <c r="B58" s="20" t="s">
        <v>36</v>
      </c>
      <c r="C58" s="105"/>
      <c r="D58" s="82">
        <f>D63</f>
        <v>0</v>
      </c>
      <c r="E58" s="82">
        <f t="shared" ref="E58:F58" si="24">E63</f>
        <v>0</v>
      </c>
      <c r="F58" s="82">
        <f t="shared" si="24"/>
        <v>0</v>
      </c>
      <c r="G58" s="83">
        <v>0</v>
      </c>
      <c r="H58" s="109"/>
      <c r="I58" s="109"/>
      <c r="J58" s="109"/>
      <c r="K58" s="109"/>
      <c r="L58" s="109"/>
    </row>
    <row r="59" spans="1:15" ht="15.75" x14ac:dyDescent="0.25">
      <c r="A59" s="116"/>
      <c r="B59" s="20" t="s">
        <v>24</v>
      </c>
      <c r="C59" s="105"/>
      <c r="D59" s="82">
        <f t="shared" ref="D59:F61" si="25">D64</f>
        <v>923.1</v>
      </c>
      <c r="E59" s="82">
        <f t="shared" si="25"/>
        <v>923.1</v>
      </c>
      <c r="F59" s="82">
        <f t="shared" si="25"/>
        <v>923.1</v>
      </c>
      <c r="G59" s="83">
        <f>F59/E59*100</f>
        <v>100</v>
      </c>
      <c r="H59" s="109"/>
      <c r="I59" s="109"/>
      <c r="J59" s="109"/>
      <c r="K59" s="109"/>
      <c r="L59" s="109"/>
    </row>
    <row r="60" spans="1:15" ht="15.75" x14ac:dyDescent="0.25">
      <c r="A60" s="116"/>
      <c r="B60" s="20" t="s">
        <v>25</v>
      </c>
      <c r="C60" s="105"/>
      <c r="D60" s="82">
        <f t="shared" si="25"/>
        <v>0</v>
      </c>
      <c r="E60" s="82">
        <f t="shared" si="25"/>
        <v>0</v>
      </c>
      <c r="F60" s="82">
        <f t="shared" si="25"/>
        <v>0</v>
      </c>
      <c r="G60" s="83">
        <v>0</v>
      </c>
      <c r="H60" s="109"/>
      <c r="I60" s="109"/>
      <c r="J60" s="109"/>
      <c r="K60" s="109"/>
      <c r="L60" s="109"/>
    </row>
    <row r="61" spans="1:15" ht="15.75" x14ac:dyDescent="0.25">
      <c r="A61" s="116"/>
      <c r="B61" s="20" t="s">
        <v>37</v>
      </c>
      <c r="C61" s="105"/>
      <c r="D61" s="82">
        <f t="shared" si="25"/>
        <v>0</v>
      </c>
      <c r="E61" s="82">
        <f t="shared" si="25"/>
        <v>0</v>
      </c>
      <c r="F61" s="82">
        <f t="shared" si="25"/>
        <v>0</v>
      </c>
      <c r="G61" s="83">
        <v>0</v>
      </c>
      <c r="H61" s="109"/>
      <c r="I61" s="109"/>
      <c r="J61" s="109"/>
      <c r="K61" s="109"/>
      <c r="L61" s="109"/>
    </row>
    <row r="62" spans="1:15" ht="315" x14ac:dyDescent="0.25">
      <c r="A62" s="114" t="s">
        <v>103</v>
      </c>
      <c r="B62" s="20" t="s">
        <v>88</v>
      </c>
      <c r="C62" s="105"/>
      <c r="D62" s="82">
        <f>SUM(D63:D66)</f>
        <v>923.1</v>
      </c>
      <c r="E62" s="82">
        <f t="shared" ref="E62:F62" si="26">SUM(E63:E66)</f>
        <v>923.1</v>
      </c>
      <c r="F62" s="83">
        <f t="shared" si="26"/>
        <v>923.1</v>
      </c>
      <c r="G62" s="83">
        <f>F62/E62*100</f>
        <v>100</v>
      </c>
      <c r="H62" s="110" t="s">
        <v>92</v>
      </c>
      <c r="I62" s="112" t="s">
        <v>69</v>
      </c>
      <c r="J62" s="112">
        <v>1</v>
      </c>
      <c r="K62" s="112">
        <v>1</v>
      </c>
      <c r="L62" s="111"/>
    </row>
    <row r="63" spans="1:15" ht="15.75" x14ac:dyDescent="0.25">
      <c r="A63" s="114"/>
      <c r="B63" s="20" t="s">
        <v>36</v>
      </c>
      <c r="C63" s="105"/>
      <c r="D63" s="82">
        <v>0</v>
      </c>
      <c r="E63" s="82">
        <v>0</v>
      </c>
      <c r="F63" s="82">
        <v>0</v>
      </c>
      <c r="G63" s="83">
        <v>0</v>
      </c>
      <c r="H63" s="109"/>
      <c r="I63" s="112"/>
      <c r="J63" s="112"/>
      <c r="K63" s="112"/>
      <c r="L63" s="112"/>
    </row>
    <row r="64" spans="1:15" ht="15.75" x14ac:dyDescent="0.25">
      <c r="A64" s="114"/>
      <c r="B64" s="20" t="s">
        <v>24</v>
      </c>
      <c r="C64" s="105"/>
      <c r="D64" s="82">
        <v>923.1</v>
      </c>
      <c r="E64" s="82">
        <v>923.1</v>
      </c>
      <c r="F64" s="83">
        <v>923.1</v>
      </c>
      <c r="G64" s="83">
        <f>F64/E64*100</f>
        <v>100</v>
      </c>
      <c r="H64" s="109"/>
      <c r="I64" s="112"/>
      <c r="J64" s="112"/>
      <c r="K64" s="112"/>
      <c r="L64" s="112"/>
    </row>
    <row r="65" spans="1:14" ht="15.75" x14ac:dyDescent="0.25">
      <c r="A65" s="114"/>
      <c r="B65" s="20" t="s">
        <v>25</v>
      </c>
      <c r="C65" s="105"/>
      <c r="D65" s="82">
        <v>0</v>
      </c>
      <c r="E65" s="82">
        <v>0</v>
      </c>
      <c r="F65" s="82">
        <v>0</v>
      </c>
      <c r="G65" s="83">
        <v>0</v>
      </c>
      <c r="H65" s="109"/>
      <c r="I65" s="112"/>
      <c r="J65" s="112"/>
      <c r="K65" s="112"/>
      <c r="L65" s="112"/>
    </row>
    <row r="66" spans="1:14" ht="15.75" x14ac:dyDescent="0.25">
      <c r="A66" s="115"/>
      <c r="B66" s="20" t="s">
        <v>37</v>
      </c>
      <c r="C66" s="106"/>
      <c r="D66" s="82">
        <v>0</v>
      </c>
      <c r="E66" s="82">
        <v>0</v>
      </c>
      <c r="F66" s="82">
        <v>0</v>
      </c>
      <c r="G66" s="83">
        <v>0</v>
      </c>
      <c r="H66" s="109"/>
      <c r="I66" s="110"/>
      <c r="J66" s="110"/>
      <c r="K66" s="110"/>
      <c r="L66" s="110"/>
    </row>
    <row r="67" spans="1:14" ht="31.5" x14ac:dyDescent="0.25">
      <c r="A67" s="122"/>
      <c r="B67" s="21" t="s">
        <v>38</v>
      </c>
      <c r="C67" s="138"/>
      <c r="D67" s="156">
        <f>SUM(D68:D71)</f>
        <v>3541.5</v>
      </c>
      <c r="E67" s="156">
        <f t="shared" ref="E67:F67" si="27">SUM(E68:E71)</f>
        <v>3541.5</v>
      </c>
      <c r="F67" s="157">
        <f t="shared" si="27"/>
        <v>2946.6</v>
      </c>
      <c r="G67" s="157">
        <f>F67/E67*100</f>
        <v>83.202033036848789</v>
      </c>
      <c r="H67" s="111" t="s">
        <v>1</v>
      </c>
      <c r="I67" s="111" t="s">
        <v>1</v>
      </c>
      <c r="J67" s="111" t="s">
        <v>1</v>
      </c>
      <c r="K67" s="111" t="s">
        <v>1</v>
      </c>
      <c r="L67" s="111" t="s">
        <v>1</v>
      </c>
      <c r="N67" s="44"/>
    </row>
    <row r="68" spans="1:14" ht="15.75" x14ac:dyDescent="0.25">
      <c r="A68" s="137"/>
      <c r="B68" s="20" t="s">
        <v>36</v>
      </c>
      <c r="C68" s="139"/>
      <c r="D68" s="156">
        <f>D8+D38+D58</f>
        <v>0</v>
      </c>
      <c r="E68" s="156">
        <f t="shared" ref="E68:F68" si="28">E8+E38+E58</f>
        <v>0</v>
      </c>
      <c r="F68" s="156">
        <f t="shared" si="28"/>
        <v>0</v>
      </c>
      <c r="G68" s="157">
        <v>0</v>
      </c>
      <c r="H68" s="112"/>
      <c r="I68" s="112"/>
      <c r="J68" s="112"/>
      <c r="K68" s="112"/>
      <c r="L68" s="112"/>
      <c r="N68" s="44"/>
    </row>
    <row r="69" spans="1:14" ht="15.75" x14ac:dyDescent="0.25">
      <c r="A69" s="137"/>
      <c r="B69" s="20" t="s">
        <v>24</v>
      </c>
      <c r="C69" s="139"/>
      <c r="D69" s="156">
        <f t="shared" ref="D69:F71" si="29">D9+D39+D59</f>
        <v>923.1</v>
      </c>
      <c r="E69" s="156">
        <f t="shared" si="29"/>
        <v>923.1</v>
      </c>
      <c r="F69" s="157">
        <f t="shared" si="29"/>
        <v>923.1</v>
      </c>
      <c r="G69" s="157">
        <f t="shared" ref="G69:G70" si="30">F69/E69*100</f>
        <v>100</v>
      </c>
      <c r="H69" s="112"/>
      <c r="I69" s="112"/>
      <c r="J69" s="112"/>
      <c r="K69" s="112"/>
      <c r="L69" s="112"/>
      <c r="N69" s="44"/>
    </row>
    <row r="70" spans="1:14" ht="15.75" x14ac:dyDescent="0.25">
      <c r="A70" s="137"/>
      <c r="B70" s="20" t="s">
        <v>25</v>
      </c>
      <c r="C70" s="139"/>
      <c r="D70" s="156">
        <f t="shared" si="29"/>
        <v>2618.4</v>
      </c>
      <c r="E70" s="156">
        <f t="shared" si="29"/>
        <v>2618.4</v>
      </c>
      <c r="F70" s="157">
        <f t="shared" si="29"/>
        <v>2023.5</v>
      </c>
      <c r="G70" s="157">
        <f t="shared" si="30"/>
        <v>77.280018331805678</v>
      </c>
      <c r="H70" s="112"/>
      <c r="I70" s="112"/>
      <c r="J70" s="112"/>
      <c r="K70" s="112"/>
      <c r="L70" s="112"/>
      <c r="N70" s="44"/>
    </row>
    <row r="71" spans="1:14" ht="15.75" x14ac:dyDescent="0.25">
      <c r="A71" s="123"/>
      <c r="B71" s="20" t="s">
        <v>37</v>
      </c>
      <c r="C71" s="140"/>
      <c r="D71" s="156">
        <f t="shared" si="29"/>
        <v>0</v>
      </c>
      <c r="E71" s="156">
        <f t="shared" si="29"/>
        <v>0</v>
      </c>
      <c r="F71" s="156">
        <f t="shared" si="29"/>
        <v>0</v>
      </c>
      <c r="G71" s="157">
        <v>0</v>
      </c>
      <c r="H71" s="110"/>
      <c r="I71" s="110"/>
      <c r="J71" s="110"/>
      <c r="K71" s="110"/>
      <c r="L71" s="110"/>
    </row>
  </sheetData>
  <mergeCells count="89">
    <mergeCell ref="A67:A71"/>
    <mergeCell ref="H67:H71"/>
    <mergeCell ref="J67:J71"/>
    <mergeCell ref="K67:K71"/>
    <mergeCell ref="L67:L71"/>
    <mergeCell ref="C67:C71"/>
    <mergeCell ref="I67:I71"/>
    <mergeCell ref="A12:A16"/>
    <mergeCell ref="L12:L16"/>
    <mergeCell ref="A22:A26"/>
    <mergeCell ref="L22:L26"/>
    <mergeCell ref="A17:A21"/>
    <mergeCell ref="H12:H26"/>
    <mergeCell ref="I12:I26"/>
    <mergeCell ref="J12:J26"/>
    <mergeCell ref="A7:A11"/>
    <mergeCell ref="A3:A4"/>
    <mergeCell ref="B3:B4"/>
    <mergeCell ref="A1:L1"/>
    <mergeCell ref="D3:E3"/>
    <mergeCell ref="C3:C4"/>
    <mergeCell ref="F3:F4"/>
    <mergeCell ref="G3:G4"/>
    <mergeCell ref="L3:L4"/>
    <mergeCell ref="H7:H11"/>
    <mergeCell ref="J7:J11"/>
    <mergeCell ref="K7:K11"/>
    <mergeCell ref="L7:L11"/>
    <mergeCell ref="C7:C11"/>
    <mergeCell ref="H3:K3"/>
    <mergeCell ref="B6:L6"/>
    <mergeCell ref="I7:I11"/>
    <mergeCell ref="C12:C26"/>
    <mergeCell ref="L27:L31"/>
    <mergeCell ref="K27:K31"/>
    <mergeCell ref="J27:J31"/>
    <mergeCell ref="I27:I31"/>
    <mergeCell ref="L17:L21"/>
    <mergeCell ref="K12:K26"/>
    <mergeCell ref="H27:H31"/>
    <mergeCell ref="A32:A36"/>
    <mergeCell ref="A27:A31"/>
    <mergeCell ref="A37:A41"/>
    <mergeCell ref="C37:C41"/>
    <mergeCell ref="C27:C36"/>
    <mergeCell ref="C57:C66"/>
    <mergeCell ref="A42:A46"/>
    <mergeCell ref="A47:A51"/>
    <mergeCell ref="A52:A56"/>
    <mergeCell ref="A57:A61"/>
    <mergeCell ref="A62:A66"/>
    <mergeCell ref="C42:C46"/>
    <mergeCell ref="C47:C51"/>
    <mergeCell ref="C52:C56"/>
    <mergeCell ref="L57:L61"/>
    <mergeCell ref="K57:K61"/>
    <mergeCell ref="J57:J61"/>
    <mergeCell ref="I57:I61"/>
    <mergeCell ref="H57:H61"/>
    <mergeCell ref="H62:H66"/>
    <mergeCell ref="L62:L66"/>
    <mergeCell ref="K62:K66"/>
    <mergeCell ref="J62:J66"/>
    <mergeCell ref="I62:I66"/>
    <mergeCell ref="I42:I46"/>
    <mergeCell ref="H42:H46"/>
    <mergeCell ref="H37:H41"/>
    <mergeCell ref="L37:L41"/>
    <mergeCell ref="K37:K41"/>
    <mergeCell ref="J37:J41"/>
    <mergeCell ref="I37:I41"/>
    <mergeCell ref="L42:L46"/>
    <mergeCell ref="K42:K46"/>
    <mergeCell ref="J42:J46"/>
    <mergeCell ref="L47:L51"/>
    <mergeCell ref="K47:K51"/>
    <mergeCell ref="J47:J51"/>
    <mergeCell ref="I47:I51"/>
    <mergeCell ref="H47:H51"/>
    <mergeCell ref="L52:L56"/>
    <mergeCell ref="K52:K56"/>
    <mergeCell ref="J52:J56"/>
    <mergeCell ref="I52:I56"/>
    <mergeCell ref="H52:H56"/>
    <mergeCell ref="L32:L36"/>
    <mergeCell ref="K32:K36"/>
    <mergeCell ref="J32:J36"/>
    <mergeCell ref="I32:I36"/>
    <mergeCell ref="H32:H3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7" orientation="portrait" horizontalDpi="180" verticalDpi="180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49" zoomScale="68" zoomScaleNormal="68" workbookViewId="0">
      <selection activeCell="O49" sqref="O49"/>
    </sheetView>
  </sheetViews>
  <sheetFormatPr defaultRowHeight="15" x14ac:dyDescent="0.25"/>
  <cols>
    <col min="1" max="1" width="9.140625" style="70" customWidth="1"/>
    <col min="2" max="2" width="28" style="47" customWidth="1"/>
    <col min="3" max="3" width="15.85546875" style="47" customWidth="1"/>
    <col min="4" max="4" width="14.140625" style="47" customWidth="1"/>
    <col min="5" max="5" width="14.42578125" style="47" customWidth="1"/>
    <col min="6" max="6" width="13.42578125" style="47" customWidth="1"/>
    <col min="7" max="7" width="15.140625" style="47" customWidth="1"/>
    <col min="8" max="8" width="16.140625" style="47" customWidth="1"/>
    <col min="9" max="9" width="18.7109375" style="47" customWidth="1"/>
    <col min="10" max="16384" width="9.140625" style="47"/>
  </cols>
  <sheetData>
    <row r="1" spans="1:9" ht="42" customHeight="1" x14ac:dyDescent="0.3">
      <c r="A1" s="144" t="s">
        <v>40</v>
      </c>
      <c r="B1" s="144"/>
      <c r="C1" s="144"/>
      <c r="D1" s="144"/>
      <c r="E1" s="144"/>
      <c r="F1" s="144"/>
      <c r="G1" s="144"/>
      <c r="H1" s="144"/>
      <c r="I1" s="144"/>
    </row>
    <row r="3" spans="1:9" ht="147.75" customHeight="1" x14ac:dyDescent="0.25">
      <c r="A3" s="46" t="s">
        <v>17</v>
      </c>
      <c r="B3" s="22" t="s">
        <v>53</v>
      </c>
      <c r="C3" s="22" t="s">
        <v>43</v>
      </c>
      <c r="D3" s="22" t="s">
        <v>41</v>
      </c>
      <c r="E3" s="22" t="s">
        <v>44</v>
      </c>
      <c r="F3" s="22" t="s">
        <v>42</v>
      </c>
      <c r="G3" s="22" t="s">
        <v>45</v>
      </c>
      <c r="H3" s="22" t="s">
        <v>46</v>
      </c>
      <c r="I3" s="22" t="s">
        <v>47</v>
      </c>
    </row>
    <row r="4" spans="1:9" ht="15.75" x14ac:dyDescent="0.25">
      <c r="A4" s="46">
        <v>1</v>
      </c>
      <c r="B4" s="22">
        <f>A4+1</f>
        <v>2</v>
      </c>
      <c r="C4" s="22">
        <f t="shared" ref="C4:I4" si="0">B4+1</f>
        <v>3</v>
      </c>
      <c r="D4" s="22">
        <f t="shared" si="0"/>
        <v>4</v>
      </c>
      <c r="E4" s="22">
        <f t="shared" si="0"/>
        <v>5</v>
      </c>
      <c r="F4" s="22">
        <f t="shared" si="0"/>
        <v>6</v>
      </c>
      <c r="G4" s="22">
        <f t="shared" si="0"/>
        <v>7</v>
      </c>
      <c r="H4" s="22">
        <f t="shared" si="0"/>
        <v>8</v>
      </c>
      <c r="I4" s="22">
        <f t="shared" si="0"/>
        <v>9</v>
      </c>
    </row>
    <row r="5" spans="1:9" ht="31.5" customHeight="1" x14ac:dyDescent="0.25">
      <c r="A5" s="63">
        <v>1</v>
      </c>
      <c r="B5" s="141" t="s">
        <v>77</v>
      </c>
      <c r="C5" s="142"/>
      <c r="D5" s="142"/>
      <c r="E5" s="142"/>
      <c r="F5" s="142"/>
      <c r="G5" s="142"/>
      <c r="H5" s="142"/>
      <c r="I5" s="143"/>
    </row>
    <row r="6" spans="1:9" ht="126" x14ac:dyDescent="0.25">
      <c r="A6" s="63" t="s">
        <v>9</v>
      </c>
      <c r="B6" s="64" t="s">
        <v>113</v>
      </c>
      <c r="C6" s="22" t="s">
        <v>114</v>
      </c>
      <c r="D6" s="28">
        <v>45666</v>
      </c>
      <c r="E6" s="28">
        <v>46021</v>
      </c>
      <c r="F6" s="28">
        <v>45666</v>
      </c>
      <c r="G6" s="28">
        <v>46021</v>
      </c>
      <c r="H6" s="23" t="s">
        <v>1</v>
      </c>
      <c r="I6" s="22"/>
    </row>
    <row r="7" spans="1:9" ht="159.75" customHeight="1" x14ac:dyDescent="0.25">
      <c r="A7" s="46" t="s">
        <v>33</v>
      </c>
      <c r="B7" s="29" t="s">
        <v>209</v>
      </c>
      <c r="C7" s="147" t="s">
        <v>114</v>
      </c>
      <c r="D7" s="23" t="s">
        <v>1</v>
      </c>
      <c r="E7" s="31">
        <v>45751</v>
      </c>
      <c r="F7" s="23" t="s">
        <v>1</v>
      </c>
      <c r="G7" s="31">
        <v>45757</v>
      </c>
      <c r="H7" s="23" t="s">
        <v>155</v>
      </c>
      <c r="I7" s="22"/>
    </row>
    <row r="8" spans="1:9" ht="78.75" x14ac:dyDescent="0.25">
      <c r="A8" s="46" t="s">
        <v>96</v>
      </c>
      <c r="B8" s="29" t="s">
        <v>210</v>
      </c>
      <c r="C8" s="148"/>
      <c r="D8" s="23" t="s">
        <v>1</v>
      </c>
      <c r="E8" s="31">
        <v>45955</v>
      </c>
      <c r="F8" s="23" t="s">
        <v>1</v>
      </c>
      <c r="G8" s="28" t="s">
        <v>168</v>
      </c>
      <c r="H8" s="23" t="s">
        <v>153</v>
      </c>
      <c r="I8" s="22"/>
    </row>
    <row r="9" spans="1:9" ht="94.5" x14ac:dyDescent="0.25">
      <c r="A9" s="46" t="s">
        <v>97</v>
      </c>
      <c r="B9" s="29" t="s">
        <v>211</v>
      </c>
      <c r="C9" s="148"/>
      <c r="D9" s="23" t="s">
        <v>1</v>
      </c>
      <c r="E9" s="31">
        <v>45958</v>
      </c>
      <c r="F9" s="23" t="s">
        <v>1</v>
      </c>
      <c r="G9" s="28">
        <v>45772</v>
      </c>
      <c r="H9" s="23" t="s">
        <v>169</v>
      </c>
      <c r="I9" s="22"/>
    </row>
    <row r="10" spans="1:9" ht="94.5" x14ac:dyDescent="0.25">
      <c r="A10" s="46" t="s">
        <v>115</v>
      </c>
      <c r="B10" s="29" t="s">
        <v>212</v>
      </c>
      <c r="C10" s="148"/>
      <c r="D10" s="23" t="s">
        <v>1</v>
      </c>
      <c r="E10" s="31">
        <v>45936</v>
      </c>
      <c r="F10" s="23" t="s">
        <v>1</v>
      </c>
      <c r="G10" s="28">
        <v>45936</v>
      </c>
      <c r="H10" s="23" t="s">
        <v>174</v>
      </c>
      <c r="I10" s="22"/>
    </row>
    <row r="11" spans="1:9" ht="94.5" x14ac:dyDescent="0.25">
      <c r="A11" s="46" t="s">
        <v>116</v>
      </c>
      <c r="B11" s="29" t="s">
        <v>213</v>
      </c>
      <c r="C11" s="148"/>
      <c r="D11" s="23" t="s">
        <v>1</v>
      </c>
      <c r="E11" s="31">
        <v>45936</v>
      </c>
      <c r="F11" s="23" t="s">
        <v>1</v>
      </c>
      <c r="G11" s="28">
        <v>45936</v>
      </c>
      <c r="H11" s="23" t="s">
        <v>175</v>
      </c>
      <c r="I11" s="22"/>
    </row>
    <row r="12" spans="1:9" ht="110.25" x14ac:dyDescent="0.25">
      <c r="A12" s="46" t="s">
        <v>117</v>
      </c>
      <c r="B12" s="29" t="s">
        <v>214</v>
      </c>
      <c r="C12" s="148"/>
      <c r="D12" s="23" t="s">
        <v>1</v>
      </c>
      <c r="E12" s="31">
        <v>45940</v>
      </c>
      <c r="F12" s="23" t="s">
        <v>1</v>
      </c>
      <c r="G12" s="28">
        <v>45939</v>
      </c>
      <c r="H12" s="23" t="s">
        <v>176</v>
      </c>
      <c r="I12" s="22"/>
    </row>
    <row r="13" spans="1:9" ht="126" x14ac:dyDescent="0.25">
      <c r="A13" s="46" t="s">
        <v>118</v>
      </c>
      <c r="B13" s="29" t="s">
        <v>215</v>
      </c>
      <c r="C13" s="148"/>
      <c r="D13" s="23" t="s">
        <v>1</v>
      </c>
      <c r="E13" s="31">
        <v>45686</v>
      </c>
      <c r="F13" s="23" t="s">
        <v>1</v>
      </c>
      <c r="G13" s="31">
        <v>45686</v>
      </c>
      <c r="H13" s="23" t="s">
        <v>156</v>
      </c>
      <c r="I13" s="22"/>
    </row>
    <row r="14" spans="1:9" ht="175.5" customHeight="1" x14ac:dyDescent="0.25">
      <c r="A14" s="46" t="s">
        <v>119</v>
      </c>
      <c r="B14" s="29" t="s">
        <v>216</v>
      </c>
      <c r="C14" s="148"/>
      <c r="D14" s="23" t="s">
        <v>1</v>
      </c>
      <c r="E14" s="31">
        <v>46013</v>
      </c>
      <c r="F14" s="23" t="s">
        <v>1</v>
      </c>
      <c r="G14" s="62" t="s">
        <v>178</v>
      </c>
      <c r="H14" s="62" t="s">
        <v>177</v>
      </c>
      <c r="I14" s="22"/>
    </row>
    <row r="15" spans="1:9" ht="178.5" x14ac:dyDescent="0.25">
      <c r="A15" s="46" t="s">
        <v>120</v>
      </c>
      <c r="B15" s="29" t="s">
        <v>217</v>
      </c>
      <c r="C15" s="148"/>
      <c r="D15" s="23" t="s">
        <v>1</v>
      </c>
      <c r="E15" s="31">
        <v>46014</v>
      </c>
      <c r="F15" s="23" t="s">
        <v>1</v>
      </c>
      <c r="G15" s="62" t="s">
        <v>180</v>
      </c>
      <c r="H15" s="62" t="s">
        <v>179</v>
      </c>
      <c r="I15" s="22"/>
    </row>
    <row r="16" spans="1:9" ht="141.75" x14ac:dyDescent="0.25">
      <c r="A16" s="46" t="s">
        <v>121</v>
      </c>
      <c r="B16" s="29" t="s">
        <v>218</v>
      </c>
      <c r="C16" s="148"/>
      <c r="D16" s="23" t="s">
        <v>1</v>
      </c>
      <c r="E16" s="31">
        <v>45929</v>
      </c>
      <c r="F16" s="23" t="s">
        <v>1</v>
      </c>
      <c r="G16" s="28">
        <v>45924</v>
      </c>
      <c r="H16" s="23" t="s">
        <v>170</v>
      </c>
      <c r="I16" s="22"/>
    </row>
    <row r="17" spans="1:9" ht="126" x14ac:dyDescent="0.25">
      <c r="A17" s="46" t="s">
        <v>122</v>
      </c>
      <c r="B17" s="29" t="s">
        <v>219</v>
      </c>
      <c r="C17" s="148"/>
      <c r="D17" s="23" t="s">
        <v>1</v>
      </c>
      <c r="E17" s="31">
        <v>45958</v>
      </c>
      <c r="F17" s="23" t="s">
        <v>1</v>
      </c>
      <c r="G17" s="28">
        <v>45958</v>
      </c>
      <c r="H17" s="23" t="s">
        <v>181</v>
      </c>
      <c r="I17" s="22"/>
    </row>
    <row r="18" spans="1:9" ht="141.75" x14ac:dyDescent="0.25">
      <c r="A18" s="46" t="s">
        <v>123</v>
      </c>
      <c r="B18" s="29" t="s">
        <v>220</v>
      </c>
      <c r="C18" s="148"/>
      <c r="D18" s="23" t="s">
        <v>1</v>
      </c>
      <c r="E18" s="31">
        <v>45962</v>
      </c>
      <c r="F18" s="23" t="s">
        <v>1</v>
      </c>
      <c r="G18" s="28">
        <v>45961</v>
      </c>
      <c r="H18" s="23" t="s">
        <v>182</v>
      </c>
      <c r="I18" s="22"/>
    </row>
    <row r="19" spans="1:9" ht="94.5" x14ac:dyDescent="0.25">
      <c r="A19" s="46" t="s">
        <v>124</v>
      </c>
      <c r="B19" s="29" t="s">
        <v>228</v>
      </c>
      <c r="C19" s="148"/>
      <c r="D19" s="23" t="s">
        <v>1</v>
      </c>
      <c r="E19" s="31">
        <v>45686</v>
      </c>
      <c r="F19" s="23" t="s">
        <v>1</v>
      </c>
      <c r="G19" s="28">
        <v>45686</v>
      </c>
      <c r="H19" s="23" t="s">
        <v>157</v>
      </c>
      <c r="I19" s="22"/>
    </row>
    <row r="20" spans="1:9" ht="78.75" x14ac:dyDescent="0.25">
      <c r="A20" s="46" t="s">
        <v>125</v>
      </c>
      <c r="B20" s="29" t="s">
        <v>229</v>
      </c>
      <c r="C20" s="148"/>
      <c r="D20" s="23" t="s">
        <v>1</v>
      </c>
      <c r="E20" s="31">
        <v>45762</v>
      </c>
      <c r="F20" s="23" t="s">
        <v>1</v>
      </c>
      <c r="G20" s="28">
        <v>45762</v>
      </c>
      <c r="H20" s="23" t="s">
        <v>158</v>
      </c>
      <c r="I20" s="22"/>
    </row>
    <row r="21" spans="1:9" ht="78.75" x14ac:dyDescent="0.25">
      <c r="A21" s="46" t="s">
        <v>126</v>
      </c>
      <c r="B21" s="29" t="s">
        <v>230</v>
      </c>
      <c r="C21" s="148"/>
      <c r="D21" s="23" t="s">
        <v>1</v>
      </c>
      <c r="E21" s="31">
        <v>45772</v>
      </c>
      <c r="F21" s="23" t="s">
        <v>1</v>
      </c>
      <c r="G21" s="28">
        <v>45772</v>
      </c>
      <c r="H21" s="23" t="s">
        <v>159</v>
      </c>
      <c r="I21" s="22"/>
    </row>
    <row r="22" spans="1:9" ht="94.5" x14ac:dyDescent="0.25">
      <c r="A22" s="46" t="s">
        <v>127</v>
      </c>
      <c r="B22" s="29" t="s">
        <v>221</v>
      </c>
      <c r="C22" s="148"/>
      <c r="D22" s="23" t="s">
        <v>1</v>
      </c>
      <c r="E22" s="31">
        <v>45860</v>
      </c>
      <c r="F22" s="23" t="s">
        <v>1</v>
      </c>
      <c r="G22" s="28">
        <v>45860</v>
      </c>
      <c r="H22" s="23" t="s">
        <v>171</v>
      </c>
      <c r="I22" s="22"/>
    </row>
    <row r="23" spans="1:9" ht="88.5" customHeight="1" x14ac:dyDescent="0.25">
      <c r="A23" s="46" t="s">
        <v>128</v>
      </c>
      <c r="B23" s="29" t="s">
        <v>222</v>
      </c>
      <c r="C23" s="148"/>
      <c r="D23" s="23" t="s">
        <v>1</v>
      </c>
      <c r="E23" s="31">
        <v>45902</v>
      </c>
      <c r="F23" s="23" t="s">
        <v>1</v>
      </c>
      <c r="G23" s="31">
        <v>45902</v>
      </c>
      <c r="H23" s="23" t="s">
        <v>247</v>
      </c>
      <c r="I23" s="22"/>
    </row>
    <row r="24" spans="1:9" ht="78.75" x14ac:dyDescent="0.25">
      <c r="A24" s="46" t="s">
        <v>129</v>
      </c>
      <c r="B24" s="29" t="s">
        <v>223</v>
      </c>
      <c r="C24" s="149"/>
      <c r="D24" s="23" t="s">
        <v>1</v>
      </c>
      <c r="E24" s="31">
        <v>45933</v>
      </c>
      <c r="F24" s="23" t="s">
        <v>1</v>
      </c>
      <c r="G24" s="28">
        <v>45933</v>
      </c>
      <c r="H24" s="23" t="s">
        <v>172</v>
      </c>
      <c r="I24" s="22"/>
    </row>
    <row r="25" spans="1:9" ht="252" x14ac:dyDescent="0.25">
      <c r="A25" s="46" t="s">
        <v>130</v>
      </c>
      <c r="B25" s="29" t="s">
        <v>231</v>
      </c>
      <c r="C25" s="84" t="s">
        <v>207</v>
      </c>
      <c r="D25" s="23" t="s">
        <v>1</v>
      </c>
      <c r="E25" s="31">
        <v>46016</v>
      </c>
      <c r="F25" s="23" t="s">
        <v>1</v>
      </c>
      <c r="G25" s="28" t="s">
        <v>252</v>
      </c>
      <c r="H25" s="23" t="s">
        <v>251</v>
      </c>
      <c r="I25" s="22"/>
    </row>
    <row r="26" spans="1:9" ht="168" customHeight="1" x14ac:dyDescent="0.25">
      <c r="A26" s="46" t="s">
        <v>131</v>
      </c>
      <c r="B26" s="29" t="s">
        <v>227</v>
      </c>
      <c r="C26" s="84" t="s">
        <v>208</v>
      </c>
      <c r="D26" s="23" t="s">
        <v>1</v>
      </c>
      <c r="E26" s="31">
        <v>46017</v>
      </c>
      <c r="F26" s="23" t="s">
        <v>1</v>
      </c>
      <c r="G26" s="28" t="s">
        <v>254</v>
      </c>
      <c r="H26" s="23" t="s">
        <v>253</v>
      </c>
      <c r="I26" s="22"/>
    </row>
    <row r="27" spans="1:9" ht="145.5" customHeight="1" x14ac:dyDescent="0.25">
      <c r="A27" s="63" t="s">
        <v>98</v>
      </c>
      <c r="B27" s="64" t="s">
        <v>132</v>
      </c>
      <c r="C27" s="22" t="s">
        <v>114</v>
      </c>
      <c r="D27" s="28">
        <v>45666</v>
      </c>
      <c r="E27" s="28">
        <v>46021</v>
      </c>
      <c r="F27" s="28">
        <v>45666</v>
      </c>
      <c r="G27" s="28">
        <v>46021</v>
      </c>
      <c r="H27" s="23" t="s">
        <v>1</v>
      </c>
      <c r="I27" s="22"/>
    </row>
    <row r="28" spans="1:9" ht="405" x14ac:dyDescent="0.25">
      <c r="A28" s="46" t="s">
        <v>99</v>
      </c>
      <c r="B28" s="29" t="s">
        <v>224</v>
      </c>
      <c r="C28" s="147" t="s">
        <v>133</v>
      </c>
      <c r="D28" s="23" t="s">
        <v>1</v>
      </c>
      <c r="E28" s="31">
        <v>45666</v>
      </c>
      <c r="F28" s="23" t="s">
        <v>1</v>
      </c>
      <c r="G28" s="31">
        <v>45666</v>
      </c>
      <c r="H28" s="65" t="s">
        <v>154</v>
      </c>
      <c r="I28" s="66"/>
    </row>
    <row r="29" spans="1:9" ht="204.75" customHeight="1" x14ac:dyDescent="0.25">
      <c r="A29" s="46" t="s">
        <v>100</v>
      </c>
      <c r="B29" s="29" t="s">
        <v>225</v>
      </c>
      <c r="C29" s="148"/>
      <c r="D29" s="23" t="s">
        <v>1</v>
      </c>
      <c r="E29" s="31">
        <v>46016</v>
      </c>
      <c r="F29" s="23" t="s">
        <v>1</v>
      </c>
      <c r="G29" s="67" t="s">
        <v>184</v>
      </c>
      <c r="H29" s="62" t="s">
        <v>183</v>
      </c>
      <c r="I29" s="22"/>
    </row>
    <row r="30" spans="1:9" ht="220.5" x14ac:dyDescent="0.25">
      <c r="A30" s="46" t="s">
        <v>101</v>
      </c>
      <c r="B30" s="29" t="s">
        <v>226</v>
      </c>
      <c r="C30" s="149"/>
      <c r="D30" s="23" t="s">
        <v>1</v>
      </c>
      <c r="E30" s="31">
        <v>46017</v>
      </c>
      <c r="F30" s="23" t="s">
        <v>1</v>
      </c>
      <c r="G30" s="28" t="s">
        <v>186</v>
      </c>
      <c r="H30" s="23" t="s">
        <v>185</v>
      </c>
      <c r="I30" s="22"/>
    </row>
    <row r="31" spans="1:9" ht="110.25" x14ac:dyDescent="0.25">
      <c r="A31" s="63" t="s">
        <v>102</v>
      </c>
      <c r="B31" s="29" t="s">
        <v>136</v>
      </c>
      <c r="C31" s="150" t="s">
        <v>114</v>
      </c>
      <c r="D31" s="28">
        <v>45714</v>
      </c>
      <c r="E31" s="31">
        <v>45809</v>
      </c>
      <c r="F31" s="28">
        <v>45714</v>
      </c>
      <c r="G31" s="28">
        <v>45772</v>
      </c>
      <c r="H31" s="23" t="s">
        <v>1</v>
      </c>
      <c r="I31" s="22"/>
    </row>
    <row r="32" spans="1:9" ht="126" x14ac:dyDescent="0.25">
      <c r="A32" s="46" t="s">
        <v>103</v>
      </c>
      <c r="B32" s="29" t="s">
        <v>232</v>
      </c>
      <c r="C32" s="151"/>
      <c r="D32" s="23" t="s">
        <v>1</v>
      </c>
      <c r="E32" s="31">
        <v>45748</v>
      </c>
      <c r="F32" s="23" t="s">
        <v>1</v>
      </c>
      <c r="G32" s="28">
        <v>45748</v>
      </c>
      <c r="H32" s="23" t="s">
        <v>160</v>
      </c>
      <c r="I32" s="22"/>
    </row>
    <row r="33" spans="1:9" ht="126" x14ac:dyDescent="0.25">
      <c r="A33" s="46" t="s">
        <v>134</v>
      </c>
      <c r="B33" s="29" t="s">
        <v>233</v>
      </c>
      <c r="C33" s="151"/>
      <c r="D33" s="23" t="s">
        <v>1</v>
      </c>
      <c r="E33" s="31">
        <v>45782</v>
      </c>
      <c r="F33" s="23" t="s">
        <v>1</v>
      </c>
      <c r="G33" s="28">
        <v>45762</v>
      </c>
      <c r="H33" s="23" t="s">
        <v>161</v>
      </c>
      <c r="I33" s="22" t="s">
        <v>163</v>
      </c>
    </row>
    <row r="34" spans="1:9" ht="126" x14ac:dyDescent="0.25">
      <c r="A34" s="46" t="s">
        <v>135</v>
      </c>
      <c r="B34" s="29" t="s">
        <v>234</v>
      </c>
      <c r="C34" s="152"/>
      <c r="D34" s="23" t="s">
        <v>1</v>
      </c>
      <c r="E34" s="31">
        <v>45807</v>
      </c>
      <c r="F34" s="23" t="s">
        <v>1</v>
      </c>
      <c r="G34" s="28">
        <v>45772</v>
      </c>
      <c r="H34" s="23" t="s">
        <v>162</v>
      </c>
      <c r="I34" s="22"/>
    </row>
    <row r="35" spans="1:9" ht="39" customHeight="1" x14ac:dyDescent="0.25">
      <c r="A35" s="34" t="s">
        <v>5</v>
      </c>
      <c r="B35" s="153" t="s">
        <v>137</v>
      </c>
      <c r="C35" s="154"/>
      <c r="D35" s="154"/>
      <c r="E35" s="154"/>
      <c r="F35" s="154"/>
      <c r="G35" s="154"/>
      <c r="H35" s="154"/>
      <c r="I35" s="155"/>
    </row>
    <row r="36" spans="1:9" ht="141.75" x14ac:dyDescent="0.25">
      <c r="A36" s="34" t="s">
        <v>74</v>
      </c>
      <c r="B36" s="29" t="s">
        <v>138</v>
      </c>
      <c r="C36" s="68" t="s">
        <v>114</v>
      </c>
      <c r="D36" s="28">
        <v>45666</v>
      </c>
      <c r="E36" s="28">
        <v>46021</v>
      </c>
      <c r="F36" s="28">
        <v>45666</v>
      </c>
      <c r="G36" s="28">
        <v>46021</v>
      </c>
      <c r="H36" s="23" t="s">
        <v>1</v>
      </c>
      <c r="I36" s="22"/>
    </row>
    <row r="37" spans="1:9" ht="313.5" customHeight="1" x14ac:dyDescent="0.25">
      <c r="A37" s="33" t="s">
        <v>89</v>
      </c>
      <c r="B37" s="29" t="s">
        <v>235</v>
      </c>
      <c r="C37" s="150" t="s">
        <v>147</v>
      </c>
      <c r="D37" s="23" t="s">
        <v>1</v>
      </c>
      <c r="E37" s="31">
        <v>45678</v>
      </c>
      <c r="F37" s="23" t="s">
        <v>1</v>
      </c>
      <c r="G37" s="67" t="s">
        <v>188</v>
      </c>
      <c r="H37" s="62" t="s">
        <v>187</v>
      </c>
      <c r="I37" s="22"/>
    </row>
    <row r="38" spans="1:9" ht="314.25" customHeight="1" x14ac:dyDescent="0.25">
      <c r="A38" s="33" t="s">
        <v>90</v>
      </c>
      <c r="B38" s="29" t="s">
        <v>236</v>
      </c>
      <c r="C38" s="151"/>
      <c r="D38" s="23" t="s">
        <v>1</v>
      </c>
      <c r="E38" s="31">
        <v>46011</v>
      </c>
      <c r="F38" s="23" t="s">
        <v>1</v>
      </c>
      <c r="G38" s="67" t="s">
        <v>190</v>
      </c>
      <c r="H38" s="62" t="s">
        <v>189</v>
      </c>
      <c r="I38" s="22"/>
    </row>
    <row r="39" spans="1:9" ht="282" customHeight="1" x14ac:dyDescent="0.25">
      <c r="A39" s="33" t="s">
        <v>91</v>
      </c>
      <c r="B39" s="29" t="s">
        <v>237</v>
      </c>
      <c r="C39" s="152"/>
      <c r="D39" s="23" t="s">
        <v>1</v>
      </c>
      <c r="E39" s="31">
        <v>46016</v>
      </c>
      <c r="F39" s="23" t="s">
        <v>1</v>
      </c>
      <c r="G39" s="78" t="s">
        <v>192</v>
      </c>
      <c r="H39" s="62" t="s">
        <v>191</v>
      </c>
      <c r="I39" s="22"/>
    </row>
    <row r="40" spans="1:9" ht="157.5" x14ac:dyDescent="0.25">
      <c r="A40" s="33" t="s">
        <v>139</v>
      </c>
      <c r="B40" s="29" t="s">
        <v>238</v>
      </c>
      <c r="C40" s="147" t="s">
        <v>133</v>
      </c>
      <c r="D40" s="23" t="s">
        <v>1</v>
      </c>
      <c r="E40" s="31">
        <v>45807</v>
      </c>
      <c r="F40" s="23" t="s">
        <v>1</v>
      </c>
      <c r="G40" s="28">
        <v>45797</v>
      </c>
      <c r="H40" s="23" t="s">
        <v>164</v>
      </c>
      <c r="I40" s="22"/>
    </row>
    <row r="41" spans="1:9" ht="157.5" x14ac:dyDescent="0.25">
      <c r="A41" s="33" t="s">
        <v>140</v>
      </c>
      <c r="B41" s="29" t="s">
        <v>239</v>
      </c>
      <c r="C41" s="148"/>
      <c r="D41" s="23" t="s">
        <v>1</v>
      </c>
      <c r="E41" s="31">
        <v>45818</v>
      </c>
      <c r="F41" s="23" t="s">
        <v>1</v>
      </c>
      <c r="G41" s="28">
        <v>45810</v>
      </c>
      <c r="H41" s="23" t="s">
        <v>165</v>
      </c>
      <c r="I41" s="22"/>
    </row>
    <row r="42" spans="1:9" ht="173.25" x14ac:dyDescent="0.25">
      <c r="A42" s="33" t="s">
        <v>141</v>
      </c>
      <c r="B42" s="29" t="s">
        <v>240</v>
      </c>
      <c r="C42" s="148"/>
      <c r="D42" s="23" t="s">
        <v>1</v>
      </c>
      <c r="E42" s="31">
        <v>45818</v>
      </c>
      <c r="F42" s="23" t="s">
        <v>1</v>
      </c>
      <c r="G42" s="28">
        <v>45813</v>
      </c>
      <c r="H42" s="23" t="s">
        <v>166</v>
      </c>
      <c r="I42" s="22"/>
    </row>
    <row r="43" spans="1:9" ht="99" customHeight="1" x14ac:dyDescent="0.25">
      <c r="A43" s="33" t="s">
        <v>142</v>
      </c>
      <c r="B43" s="29" t="s">
        <v>241</v>
      </c>
      <c r="C43" s="148"/>
      <c r="D43" s="23" t="s">
        <v>1</v>
      </c>
      <c r="E43" s="31">
        <v>45763</v>
      </c>
      <c r="F43" s="23" t="s">
        <v>1</v>
      </c>
      <c r="G43" s="28" t="s">
        <v>194</v>
      </c>
      <c r="H43" s="23" t="s">
        <v>193</v>
      </c>
      <c r="I43" s="22"/>
    </row>
    <row r="44" spans="1:9" ht="78.75" x14ac:dyDescent="0.25">
      <c r="A44" s="33" t="s">
        <v>143</v>
      </c>
      <c r="B44" s="29" t="s">
        <v>242</v>
      </c>
      <c r="C44" s="148"/>
      <c r="D44" s="23" t="s">
        <v>1</v>
      </c>
      <c r="E44" s="31">
        <v>46011</v>
      </c>
      <c r="F44" s="23" t="s">
        <v>1</v>
      </c>
      <c r="G44" s="28" t="s">
        <v>196</v>
      </c>
      <c r="H44" s="23" t="s">
        <v>195</v>
      </c>
      <c r="I44" s="22" t="s">
        <v>167</v>
      </c>
    </row>
    <row r="45" spans="1:9" ht="94.5" x14ac:dyDescent="0.25">
      <c r="A45" s="33" t="s">
        <v>144</v>
      </c>
      <c r="B45" s="29" t="s">
        <v>243</v>
      </c>
      <c r="C45" s="149"/>
      <c r="D45" s="23" t="s">
        <v>1</v>
      </c>
      <c r="E45" s="31">
        <v>46016</v>
      </c>
      <c r="F45" s="23" t="s">
        <v>1</v>
      </c>
      <c r="G45" s="28" t="s">
        <v>198</v>
      </c>
      <c r="H45" s="23" t="s">
        <v>197</v>
      </c>
      <c r="I45" s="22"/>
    </row>
    <row r="46" spans="1:9" ht="184.5" customHeight="1" x14ac:dyDescent="0.25">
      <c r="A46" s="34" t="s">
        <v>75</v>
      </c>
      <c r="B46" s="29" t="s">
        <v>148</v>
      </c>
      <c r="C46" s="22" t="s">
        <v>114</v>
      </c>
      <c r="D46" s="28">
        <v>45666</v>
      </c>
      <c r="E46" s="31">
        <v>46021</v>
      </c>
      <c r="F46" s="28">
        <v>45666</v>
      </c>
      <c r="G46" s="31">
        <v>46021</v>
      </c>
      <c r="H46" s="23" t="s">
        <v>1</v>
      </c>
      <c r="I46" s="22"/>
    </row>
    <row r="47" spans="1:9" ht="285.75" customHeight="1" x14ac:dyDescent="0.25">
      <c r="A47" s="33" t="s">
        <v>93</v>
      </c>
      <c r="B47" s="29" t="s">
        <v>244</v>
      </c>
      <c r="C47" s="150" t="s">
        <v>147</v>
      </c>
      <c r="D47" s="23" t="s">
        <v>1</v>
      </c>
      <c r="E47" s="30">
        <v>45693</v>
      </c>
      <c r="F47" s="23" t="s">
        <v>1</v>
      </c>
      <c r="G47" s="67" t="s">
        <v>200</v>
      </c>
      <c r="H47" s="62" t="s">
        <v>199</v>
      </c>
      <c r="I47" s="22"/>
    </row>
    <row r="48" spans="1:9" ht="287.25" customHeight="1" x14ac:dyDescent="0.25">
      <c r="A48" s="33" t="s">
        <v>145</v>
      </c>
      <c r="B48" s="29" t="s">
        <v>245</v>
      </c>
      <c r="C48" s="151"/>
      <c r="D48" s="23" t="s">
        <v>1</v>
      </c>
      <c r="E48" s="30">
        <v>46013</v>
      </c>
      <c r="F48" s="23" t="s">
        <v>1</v>
      </c>
      <c r="G48" s="62" t="s">
        <v>202</v>
      </c>
      <c r="H48" s="62" t="s">
        <v>201</v>
      </c>
      <c r="I48" s="22"/>
    </row>
    <row r="49" spans="1:9" ht="290.25" customHeight="1" x14ac:dyDescent="0.25">
      <c r="A49" s="33" t="s">
        <v>146</v>
      </c>
      <c r="B49" s="29" t="s">
        <v>246</v>
      </c>
      <c r="C49" s="152"/>
      <c r="D49" s="23" t="s">
        <v>1</v>
      </c>
      <c r="E49" s="30">
        <v>46020</v>
      </c>
      <c r="F49" s="23" t="s">
        <v>1</v>
      </c>
      <c r="G49" s="62" t="s">
        <v>173</v>
      </c>
      <c r="H49" s="62" t="s">
        <v>203</v>
      </c>
      <c r="I49" s="22"/>
    </row>
    <row r="50" spans="1:9" ht="31.5" customHeight="1" x14ac:dyDescent="0.25">
      <c r="A50" s="69" t="s">
        <v>19</v>
      </c>
      <c r="B50" s="141" t="s">
        <v>87</v>
      </c>
      <c r="C50" s="142"/>
      <c r="D50" s="142"/>
      <c r="E50" s="142"/>
      <c r="F50" s="142"/>
      <c r="G50" s="142"/>
      <c r="H50" s="142"/>
      <c r="I50" s="143"/>
    </row>
    <row r="51" spans="1:9" ht="330.75" x14ac:dyDescent="0.25">
      <c r="A51" s="34" t="s">
        <v>21</v>
      </c>
      <c r="B51" s="29" t="s">
        <v>149</v>
      </c>
      <c r="C51" s="35" t="s">
        <v>114</v>
      </c>
      <c r="D51" s="31">
        <v>45666</v>
      </c>
      <c r="E51" s="28">
        <v>46021</v>
      </c>
      <c r="F51" s="28">
        <v>45666</v>
      </c>
      <c r="G51" s="28">
        <v>46021</v>
      </c>
      <c r="H51" s="23" t="s">
        <v>1</v>
      </c>
      <c r="I51" s="22" t="s">
        <v>206</v>
      </c>
    </row>
    <row r="54" spans="1:9" ht="33.75" customHeight="1" x14ac:dyDescent="0.25">
      <c r="A54" s="145" t="s">
        <v>104</v>
      </c>
      <c r="B54" s="145"/>
      <c r="C54" s="145"/>
      <c r="D54" s="145"/>
      <c r="H54" s="146" t="s">
        <v>105</v>
      </c>
      <c r="I54" s="146"/>
    </row>
    <row r="59" spans="1:9" x14ac:dyDescent="0.25">
      <c r="D59" s="71"/>
    </row>
  </sheetData>
  <mergeCells count="12">
    <mergeCell ref="B50:I50"/>
    <mergeCell ref="A1:I1"/>
    <mergeCell ref="B5:I5"/>
    <mergeCell ref="A54:D54"/>
    <mergeCell ref="H54:I54"/>
    <mergeCell ref="C7:C24"/>
    <mergeCell ref="C28:C30"/>
    <mergeCell ref="C31:C34"/>
    <mergeCell ref="B35:I35"/>
    <mergeCell ref="C37:C39"/>
    <mergeCell ref="C40:C45"/>
    <mergeCell ref="C47:C49"/>
  </mergeCells>
  <pageMargins left="0.25" right="0.25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Финансирование!Область_печати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2026-03-18T06:06:44Z</dcterms:modified>
</cp:coreProperties>
</file>